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commentsmeta1"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arcadiso365.sharepoint.com/teams/OEM_BR/Documentos Compartilhados/_Projetos/Vale - 1.08.01.21883 - Quinzinho/Diagnóstico/Darwin Core/Fauna Terrestre/Dados Primários/"/>
    </mc:Choice>
  </mc:AlternateContent>
  <xr:revisionPtr revIDLastSave="636" documentId="13_ncr:1_{BD8A6B87-96F1-464B-B155-3EC382551479}" xr6:coauthVersionLast="47" xr6:coauthVersionMax="47" xr10:uidLastSave="{3B4121C2-2CF7-44BC-8D92-0200A2C7E220}"/>
  <bookViews>
    <workbookView xWindow="-28920" yWindow="-120" windowWidth="29040" windowHeight="15720" activeTab="1" xr2:uid="{00000000-000D-0000-FFFF-FFFF00000000}"/>
  </bookViews>
  <sheets>
    <sheet name="Orientações" sheetId="1" r:id="rId1"/>
    <sheet name="Sampling Events" sheetId="2" r:id="rId2"/>
    <sheet name="Associated Occurrences" sheetId="3" r:id="rId3"/>
    <sheet name="AllData" sheetId="5" state="hidden" r:id="rId4"/>
    <sheet name="AllData2" sheetId="6" state="hidden" r:id="rId5"/>
  </sheets>
  <definedNames>
    <definedName name="_xlnm._FilterDatabase" localSheetId="3" hidden="1">AllData!$A$1:$AO$401</definedName>
    <definedName name="_xlnm._FilterDatabase" localSheetId="4" hidden="1">AllData2!$A$1:$AO$121</definedName>
    <definedName name="_xlnm._FilterDatabase" localSheetId="2" hidden="1">'Associated Occurrences'!#REF!</definedName>
    <definedName name="_xlnm._FilterDatabase" localSheetId="1" hidden="1">'Sampling Events'!#REF!</definedName>
    <definedName name="occurrence" localSheetId="2">'Associated Occurrences'!#REF!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i33xFJPjQ/xKqqaLcJUACoPShPRA=="/>
    </ext>
  </extLst>
</workbook>
</file>

<file path=xl/calcChain.xml><?xml version="1.0" encoding="utf-8"?>
<calcChain xmlns="http://schemas.openxmlformats.org/spreadsheetml/2006/main">
  <c r="R2" i="5" l="1"/>
  <c r="A2" i="5"/>
  <c r="R3" i="6"/>
  <c r="R4" i="6"/>
  <c r="R5" i="6"/>
  <c r="R6" i="6"/>
  <c r="R7" i="6"/>
  <c r="R8" i="6"/>
  <c r="R9" i="6"/>
  <c r="R10" i="6"/>
  <c r="R11" i="6"/>
  <c r="R12" i="6"/>
  <c r="R13" i="6"/>
  <c r="R14" i="6"/>
  <c r="R15" i="6"/>
  <c r="R16" i="6"/>
  <c r="R17" i="6"/>
  <c r="R18" i="6"/>
  <c r="R19" i="6"/>
  <c r="R20" i="6"/>
  <c r="R21" i="6"/>
  <c r="R22" i="6"/>
  <c r="R23" i="6"/>
  <c r="R24" i="6"/>
  <c r="R25" i="6"/>
  <c r="R26" i="6"/>
  <c r="R27" i="6"/>
  <c r="R28" i="6"/>
  <c r="R29" i="6"/>
  <c r="R30" i="6"/>
  <c r="R31" i="6"/>
  <c r="R32" i="6"/>
  <c r="R33" i="6"/>
  <c r="R34" i="6"/>
  <c r="R35" i="6"/>
  <c r="R36" i="6"/>
  <c r="R37" i="6"/>
  <c r="R38" i="6"/>
  <c r="R39" i="6"/>
  <c r="R40" i="6"/>
  <c r="R41" i="6"/>
  <c r="R42" i="6"/>
  <c r="R43" i="6"/>
  <c r="R44" i="6"/>
  <c r="R45" i="6"/>
  <c r="R46" i="6"/>
  <c r="R47" i="6"/>
  <c r="R48" i="6"/>
  <c r="R49" i="6"/>
  <c r="R50" i="6"/>
  <c r="R51" i="6"/>
  <c r="R52" i="6"/>
  <c r="R53" i="6"/>
  <c r="R54" i="6"/>
  <c r="R55" i="6"/>
  <c r="R56" i="6"/>
  <c r="R57" i="6"/>
  <c r="R58" i="6"/>
  <c r="R59" i="6"/>
  <c r="R60" i="6"/>
  <c r="R61" i="6"/>
  <c r="R62" i="6"/>
  <c r="R63" i="6"/>
  <c r="R64" i="6"/>
  <c r="R65" i="6"/>
  <c r="R66" i="6"/>
  <c r="R67" i="6"/>
  <c r="R68" i="6"/>
  <c r="R69" i="6"/>
  <c r="R70" i="6"/>
  <c r="R71" i="6"/>
  <c r="R72" i="6"/>
  <c r="R73" i="6"/>
  <c r="R74" i="6"/>
  <c r="R75" i="6"/>
  <c r="R76" i="6"/>
  <c r="R77" i="6"/>
  <c r="R78" i="6"/>
  <c r="R79" i="6"/>
  <c r="R80" i="6"/>
  <c r="R81" i="6"/>
  <c r="R82" i="6"/>
  <c r="R83" i="6"/>
  <c r="R84" i="6"/>
  <c r="R85" i="6"/>
  <c r="R86" i="6"/>
  <c r="R87" i="6"/>
  <c r="R88" i="6"/>
  <c r="R89" i="6"/>
  <c r="R90" i="6"/>
  <c r="R91" i="6"/>
  <c r="R92" i="6"/>
  <c r="R93" i="6"/>
  <c r="R94" i="6"/>
  <c r="R95" i="6"/>
  <c r="R96" i="6"/>
  <c r="R97" i="6"/>
  <c r="R98" i="6"/>
  <c r="R99" i="6"/>
  <c r="R100" i="6"/>
  <c r="R101" i="6"/>
  <c r="R102" i="6"/>
  <c r="R103" i="6"/>
  <c r="R104" i="6"/>
  <c r="R105" i="6"/>
  <c r="R106" i="6"/>
  <c r="R107" i="6"/>
  <c r="R108" i="6"/>
  <c r="R109" i="6"/>
  <c r="R110" i="6"/>
  <c r="R111" i="6"/>
  <c r="R112" i="6"/>
  <c r="R113" i="6"/>
  <c r="R114" i="6"/>
  <c r="R115" i="6"/>
  <c r="R116" i="6"/>
  <c r="R117" i="6"/>
  <c r="R118" i="6"/>
  <c r="R119" i="6"/>
  <c r="R120" i="6"/>
  <c r="R121" i="6"/>
  <c r="R2" i="6"/>
  <c r="A3" i="6"/>
  <c r="A4" i="6"/>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2" i="6"/>
  <c r="A3" i="5" l="1"/>
  <c r="A4" i="5"/>
  <c r="A5" i="5"/>
  <c r="A6" i="5"/>
  <c r="A7" i="5"/>
  <c r="A8" i="5"/>
  <c r="A9" i="5"/>
  <c r="A10" i="5"/>
  <c r="A11" i="5"/>
  <c r="A12"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42" i="5"/>
  <c r="A43" i="5"/>
  <c r="A44" i="5"/>
  <c r="A45" i="5"/>
  <c r="A46" i="5"/>
  <c r="A47" i="5"/>
  <c r="A48" i="5"/>
  <c r="A49" i="5"/>
  <c r="A50" i="5"/>
  <c r="A51" i="5"/>
  <c r="A52" i="5"/>
  <c r="A53" i="5"/>
  <c r="A54" i="5"/>
  <c r="A55" i="5"/>
  <c r="A56" i="5"/>
  <c r="A57" i="5"/>
  <c r="A58" i="5"/>
  <c r="A59" i="5"/>
  <c r="A60" i="5"/>
  <c r="A61" i="5"/>
  <c r="A62" i="5"/>
  <c r="A63" i="5"/>
  <c r="A64" i="5"/>
  <c r="A65" i="5"/>
  <c r="A66" i="5"/>
  <c r="A67" i="5"/>
  <c r="A68" i="5"/>
  <c r="A69" i="5"/>
  <c r="A70" i="5"/>
  <c r="A71" i="5"/>
  <c r="A72" i="5"/>
  <c r="A73" i="5"/>
  <c r="A74" i="5"/>
  <c r="A75" i="5"/>
  <c r="A76" i="5"/>
  <c r="A77" i="5"/>
  <c r="A78" i="5"/>
  <c r="A79" i="5"/>
  <c r="A80" i="5"/>
  <c r="A81" i="5"/>
  <c r="A82" i="5"/>
  <c r="A83" i="5"/>
  <c r="A84" i="5"/>
  <c r="A85" i="5"/>
  <c r="A86" i="5"/>
  <c r="A87" i="5"/>
  <c r="A88" i="5"/>
  <c r="A89" i="5"/>
  <c r="A90" i="5"/>
  <c r="A91" i="5"/>
  <c r="A92" i="5"/>
  <c r="A93" i="5"/>
  <c r="A94" i="5"/>
  <c r="A95" i="5"/>
  <c r="A96" i="5"/>
  <c r="A97" i="5"/>
  <c r="A98" i="5"/>
  <c r="A99" i="5"/>
  <c r="A100" i="5"/>
  <c r="A101" i="5"/>
  <c r="A102" i="5"/>
  <c r="A103" i="5"/>
  <c r="A104" i="5"/>
  <c r="A105" i="5"/>
  <c r="A106" i="5"/>
  <c r="A107" i="5"/>
  <c r="A108" i="5"/>
  <c r="A109" i="5"/>
  <c r="A110" i="5"/>
  <c r="A111" i="5"/>
  <c r="A112" i="5"/>
  <c r="A113" i="5"/>
  <c r="A114" i="5"/>
  <c r="A115" i="5"/>
  <c r="A116" i="5"/>
  <c r="A117" i="5"/>
  <c r="A118" i="5"/>
  <c r="A119" i="5"/>
  <c r="A120" i="5"/>
  <c r="A121" i="5"/>
  <c r="A122" i="5"/>
  <c r="A123" i="5"/>
  <c r="A124" i="5"/>
  <c r="A125" i="5"/>
  <c r="A126" i="5"/>
  <c r="A127" i="5"/>
  <c r="A128" i="5"/>
  <c r="A129" i="5"/>
  <c r="A130" i="5"/>
  <c r="A131" i="5"/>
  <c r="A132" i="5"/>
  <c r="A133" i="5"/>
  <c r="A134" i="5"/>
  <c r="A135" i="5"/>
  <c r="A136" i="5"/>
  <c r="A137" i="5"/>
  <c r="A138" i="5"/>
  <c r="A139" i="5"/>
  <c r="A140" i="5"/>
  <c r="A141" i="5"/>
  <c r="A142" i="5"/>
  <c r="A143" i="5"/>
  <c r="A144" i="5"/>
  <c r="A145" i="5"/>
  <c r="A146" i="5"/>
  <c r="A147" i="5"/>
  <c r="A148" i="5"/>
  <c r="A149" i="5"/>
  <c r="A150" i="5"/>
  <c r="A151" i="5"/>
  <c r="A152" i="5"/>
  <c r="A153" i="5"/>
  <c r="A154" i="5"/>
  <c r="A155" i="5"/>
  <c r="A156" i="5"/>
  <c r="A157" i="5"/>
  <c r="A158" i="5"/>
  <c r="A159" i="5"/>
  <c r="A160" i="5"/>
  <c r="A161" i="5"/>
  <c r="A162" i="5"/>
  <c r="A163" i="5"/>
  <c r="A164" i="5"/>
  <c r="A165" i="5"/>
  <c r="A166" i="5"/>
  <c r="A167" i="5"/>
  <c r="A168" i="5"/>
  <c r="A169" i="5"/>
  <c r="A170" i="5"/>
  <c r="A171" i="5"/>
  <c r="A172" i="5"/>
  <c r="A173" i="5"/>
  <c r="A174" i="5"/>
  <c r="A175" i="5"/>
  <c r="A176" i="5"/>
  <c r="A177" i="5"/>
  <c r="A178" i="5"/>
  <c r="A179" i="5"/>
  <c r="A180" i="5"/>
  <c r="A181" i="5"/>
  <c r="A182" i="5"/>
  <c r="A183" i="5"/>
  <c r="A184" i="5"/>
  <c r="A185" i="5"/>
  <c r="A186" i="5"/>
  <c r="A187" i="5"/>
  <c r="A188" i="5"/>
  <c r="A189" i="5"/>
  <c r="A190" i="5"/>
  <c r="A191" i="5"/>
  <c r="A192" i="5"/>
  <c r="A193" i="5"/>
  <c r="A194" i="5"/>
  <c r="A195" i="5"/>
  <c r="A196" i="5"/>
  <c r="A197" i="5"/>
  <c r="A198" i="5"/>
  <c r="A199" i="5"/>
  <c r="A200" i="5"/>
  <c r="A201" i="5"/>
  <c r="A202" i="5"/>
  <c r="A203" i="5"/>
  <c r="A204" i="5"/>
  <c r="A205" i="5"/>
  <c r="A206" i="5"/>
  <c r="A207" i="5"/>
  <c r="A208" i="5"/>
  <c r="A209" i="5"/>
  <c r="A210" i="5"/>
  <c r="A211" i="5"/>
  <c r="A212" i="5"/>
  <c r="A213" i="5"/>
  <c r="A214" i="5"/>
  <c r="A215" i="5"/>
  <c r="A216" i="5"/>
  <c r="A217" i="5"/>
  <c r="A218" i="5"/>
  <c r="A219" i="5"/>
  <c r="A220" i="5"/>
  <c r="A221" i="5"/>
  <c r="A222" i="5"/>
  <c r="A223" i="5"/>
  <c r="A224" i="5"/>
  <c r="A225" i="5"/>
  <c r="A226" i="5"/>
  <c r="A227" i="5"/>
  <c r="A228" i="5"/>
  <c r="A229" i="5"/>
  <c r="A230" i="5"/>
  <c r="A231" i="5"/>
  <c r="A232" i="5"/>
  <c r="A233" i="5"/>
  <c r="A234" i="5"/>
  <c r="A235" i="5"/>
  <c r="A236" i="5"/>
  <c r="A237" i="5"/>
  <c r="A238" i="5"/>
  <c r="A239" i="5"/>
  <c r="A240" i="5"/>
  <c r="A241" i="5"/>
  <c r="A242" i="5"/>
  <c r="A243" i="5"/>
  <c r="A244" i="5"/>
  <c r="A245" i="5"/>
  <c r="A246" i="5"/>
  <c r="A247" i="5"/>
  <c r="A248" i="5"/>
  <c r="A249" i="5"/>
  <c r="A250" i="5"/>
  <c r="A251" i="5"/>
  <c r="A252" i="5"/>
  <c r="A253" i="5"/>
  <c r="A254" i="5"/>
  <c r="A255" i="5"/>
  <c r="A256" i="5"/>
  <c r="A257" i="5"/>
  <c r="A258" i="5"/>
  <c r="A259" i="5"/>
  <c r="A260" i="5"/>
  <c r="A261" i="5"/>
  <c r="A262" i="5"/>
  <c r="A263" i="5"/>
  <c r="A264" i="5"/>
  <c r="A265" i="5"/>
  <c r="A266" i="5"/>
  <c r="A267" i="5"/>
  <c r="A268" i="5"/>
  <c r="A269" i="5"/>
  <c r="A270" i="5"/>
  <c r="A271" i="5"/>
  <c r="A272" i="5"/>
  <c r="A273" i="5"/>
  <c r="A274" i="5"/>
  <c r="A275" i="5"/>
  <c r="A276" i="5"/>
  <c r="A277" i="5"/>
  <c r="A278" i="5"/>
  <c r="A279" i="5"/>
  <c r="A280" i="5"/>
  <c r="A281" i="5"/>
  <c r="A282" i="5"/>
  <c r="A283" i="5"/>
  <c r="A284" i="5"/>
  <c r="A285" i="5"/>
  <c r="A286" i="5"/>
  <c r="A287" i="5"/>
  <c r="A288" i="5"/>
  <c r="A289" i="5"/>
  <c r="A290" i="5"/>
  <c r="A291" i="5"/>
  <c r="A292" i="5"/>
  <c r="A293" i="5"/>
  <c r="A294" i="5"/>
  <c r="A295" i="5"/>
  <c r="A296" i="5"/>
  <c r="A297" i="5"/>
  <c r="A298" i="5"/>
  <c r="A299" i="5"/>
  <c r="A300" i="5"/>
  <c r="A301" i="5"/>
  <c r="A302" i="5"/>
  <c r="A303" i="5"/>
  <c r="A304" i="5"/>
  <c r="A305" i="5"/>
  <c r="A306" i="5"/>
  <c r="A307" i="5"/>
  <c r="A308" i="5"/>
  <c r="A309" i="5"/>
  <c r="A310" i="5"/>
  <c r="A311" i="5"/>
  <c r="A312" i="5"/>
  <c r="A313" i="5"/>
  <c r="A314" i="5"/>
  <c r="A315" i="5"/>
  <c r="A316" i="5"/>
  <c r="A317" i="5"/>
  <c r="A318" i="5"/>
  <c r="A319" i="5"/>
  <c r="A320" i="5"/>
  <c r="A321" i="5"/>
  <c r="A322" i="5"/>
  <c r="A323" i="5"/>
  <c r="A324" i="5"/>
  <c r="A325" i="5"/>
  <c r="A326" i="5"/>
  <c r="A327" i="5"/>
  <c r="A328" i="5"/>
  <c r="A329" i="5"/>
  <c r="A330" i="5"/>
  <c r="A331" i="5"/>
  <c r="A332" i="5"/>
  <c r="A333" i="5"/>
  <c r="A334" i="5"/>
  <c r="A335" i="5"/>
  <c r="A336" i="5"/>
  <c r="A337" i="5"/>
  <c r="A338" i="5"/>
  <c r="A339" i="5"/>
  <c r="A340" i="5"/>
  <c r="A341" i="5"/>
  <c r="A342" i="5"/>
  <c r="A343" i="5"/>
  <c r="A344" i="5"/>
  <c r="A345" i="5"/>
  <c r="A346" i="5"/>
  <c r="A347" i="5"/>
  <c r="A348" i="5"/>
  <c r="A349" i="5"/>
  <c r="A350" i="5"/>
  <c r="A351" i="5"/>
  <c r="A352" i="5"/>
  <c r="A353" i="5"/>
  <c r="A354" i="5"/>
  <c r="A355" i="5"/>
  <c r="A356" i="5"/>
  <c r="A357" i="5"/>
  <c r="A358" i="5"/>
  <c r="A359" i="5"/>
  <c r="A360" i="5"/>
  <c r="A361" i="5"/>
  <c r="A362" i="5"/>
  <c r="A363" i="5"/>
  <c r="A364" i="5"/>
  <c r="A365" i="5"/>
  <c r="A366" i="5"/>
  <c r="A367" i="5"/>
  <c r="A368" i="5"/>
  <c r="A369" i="5"/>
  <c r="A370" i="5"/>
  <c r="A371" i="5"/>
  <c r="A372" i="5"/>
  <c r="A373" i="5"/>
  <c r="A374" i="5"/>
  <c r="A375" i="5"/>
  <c r="A376" i="5"/>
  <c r="A377" i="5"/>
  <c r="A378" i="5"/>
  <c r="A379" i="5"/>
  <c r="A380" i="5"/>
  <c r="A381" i="5"/>
  <c r="A382" i="5"/>
  <c r="A383" i="5"/>
  <c r="A384" i="5"/>
  <c r="A385" i="5"/>
  <c r="A386" i="5"/>
  <c r="A387" i="5"/>
  <c r="A388" i="5"/>
  <c r="A389" i="5"/>
  <c r="A390" i="5"/>
  <c r="A391" i="5"/>
  <c r="A392" i="5"/>
  <c r="A393" i="5"/>
  <c r="A394" i="5"/>
  <c r="A395" i="5"/>
  <c r="A396" i="5"/>
  <c r="A397" i="5"/>
  <c r="A398" i="5"/>
  <c r="A399" i="5"/>
  <c r="A400" i="5"/>
  <c r="A401" i="5"/>
  <c r="R3" i="5"/>
  <c r="R4" i="5"/>
  <c r="R5" i="5"/>
  <c r="R6" i="5"/>
  <c r="R7" i="5"/>
  <c r="R8" i="5"/>
  <c r="R9" i="5"/>
  <c r="R10" i="5"/>
  <c r="R11" i="5"/>
  <c r="R12" i="5"/>
  <c r="R13" i="5"/>
  <c r="R14" i="5"/>
  <c r="R15" i="5"/>
  <c r="R16" i="5"/>
  <c r="R17" i="5"/>
  <c r="R18" i="5"/>
  <c r="R19" i="5"/>
  <c r="R20" i="5"/>
  <c r="R21" i="5"/>
  <c r="R22" i="5"/>
  <c r="R23" i="5"/>
  <c r="R24" i="5"/>
  <c r="R25" i="5"/>
  <c r="R26" i="5"/>
  <c r="R27" i="5"/>
  <c r="R28" i="5"/>
  <c r="R29" i="5"/>
  <c r="R30" i="5"/>
  <c r="R31" i="5"/>
  <c r="R32" i="5"/>
  <c r="R33" i="5"/>
  <c r="R34" i="5"/>
  <c r="R35" i="5"/>
  <c r="R36" i="5"/>
  <c r="R37" i="5"/>
  <c r="R38" i="5"/>
  <c r="R39" i="5"/>
  <c r="R40" i="5"/>
  <c r="R41" i="5"/>
  <c r="R42" i="5"/>
  <c r="R43" i="5"/>
  <c r="R44" i="5"/>
  <c r="R45" i="5"/>
  <c r="R46" i="5"/>
  <c r="R47" i="5"/>
  <c r="R48" i="5"/>
  <c r="R49" i="5"/>
  <c r="R50" i="5"/>
  <c r="R51" i="5"/>
  <c r="R52" i="5"/>
  <c r="R53" i="5"/>
  <c r="R54" i="5"/>
  <c r="R55" i="5"/>
  <c r="R56" i="5"/>
  <c r="R57" i="5"/>
  <c r="R58" i="5"/>
  <c r="R59" i="5"/>
  <c r="R60" i="5"/>
  <c r="R61" i="5"/>
  <c r="R62" i="5"/>
  <c r="R63" i="5"/>
  <c r="R64" i="5"/>
  <c r="R65" i="5"/>
  <c r="R66" i="5"/>
  <c r="R67" i="5"/>
  <c r="R68" i="5"/>
  <c r="R69" i="5"/>
  <c r="R70" i="5"/>
  <c r="R71" i="5"/>
  <c r="R72" i="5"/>
  <c r="R73" i="5"/>
  <c r="R74" i="5"/>
  <c r="R75" i="5"/>
  <c r="R76" i="5"/>
  <c r="R77" i="5"/>
  <c r="R78" i="5"/>
  <c r="R79" i="5"/>
  <c r="R80" i="5"/>
  <c r="R81" i="5"/>
  <c r="R82" i="5"/>
  <c r="R83" i="5"/>
  <c r="R84" i="5"/>
  <c r="R85" i="5"/>
  <c r="R86" i="5"/>
  <c r="R87" i="5"/>
  <c r="R88" i="5"/>
  <c r="R89"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R129" i="5"/>
  <c r="R130" i="5"/>
  <c r="R131" i="5"/>
  <c r="R132" i="5"/>
  <c r="R133" i="5"/>
  <c r="R134" i="5"/>
  <c r="R135" i="5"/>
  <c r="R136" i="5"/>
  <c r="R137" i="5"/>
  <c r="R138" i="5"/>
  <c r="R139" i="5"/>
  <c r="R140" i="5"/>
  <c r="R141" i="5"/>
  <c r="R142" i="5"/>
  <c r="R143" i="5"/>
  <c r="R144" i="5"/>
  <c r="R145" i="5"/>
  <c r="R146" i="5"/>
  <c r="R147" i="5"/>
  <c r="R148" i="5"/>
  <c r="R149" i="5"/>
  <c r="R150" i="5"/>
  <c r="R151" i="5"/>
  <c r="R152" i="5"/>
  <c r="R153" i="5"/>
  <c r="R154" i="5"/>
  <c r="R155" i="5"/>
  <c r="R156" i="5"/>
  <c r="R157" i="5"/>
  <c r="R158" i="5"/>
  <c r="R159" i="5"/>
  <c r="R160" i="5"/>
  <c r="R161" i="5"/>
  <c r="R162" i="5"/>
  <c r="R163" i="5"/>
  <c r="R164" i="5"/>
  <c r="R165" i="5"/>
  <c r="R166" i="5"/>
  <c r="R167" i="5"/>
  <c r="R168" i="5"/>
  <c r="R169" i="5"/>
  <c r="R170" i="5"/>
  <c r="R171" i="5"/>
  <c r="R172" i="5"/>
  <c r="R173" i="5"/>
  <c r="R174" i="5"/>
  <c r="R175" i="5"/>
  <c r="R176" i="5"/>
  <c r="R177" i="5"/>
  <c r="R178" i="5"/>
  <c r="R179" i="5"/>
  <c r="R180" i="5"/>
  <c r="R181" i="5"/>
  <c r="R182" i="5"/>
  <c r="R183" i="5"/>
  <c r="R184" i="5"/>
  <c r="R185" i="5"/>
  <c r="R186" i="5"/>
  <c r="R187" i="5"/>
  <c r="R188" i="5"/>
  <c r="R189" i="5"/>
  <c r="R190" i="5"/>
  <c r="R191" i="5"/>
  <c r="R192" i="5"/>
  <c r="R193" i="5"/>
  <c r="R194" i="5"/>
  <c r="R195" i="5"/>
  <c r="R196" i="5"/>
  <c r="R197" i="5"/>
  <c r="R198" i="5"/>
  <c r="R199" i="5"/>
  <c r="R200" i="5"/>
  <c r="R201" i="5"/>
  <c r="R202" i="5"/>
  <c r="R203" i="5"/>
  <c r="R204" i="5"/>
  <c r="R205" i="5"/>
  <c r="R206" i="5"/>
  <c r="R207" i="5"/>
  <c r="R208" i="5"/>
  <c r="R209" i="5"/>
  <c r="R210" i="5"/>
  <c r="R211" i="5"/>
  <c r="R212" i="5"/>
  <c r="R213" i="5"/>
  <c r="R214" i="5"/>
  <c r="R215" i="5"/>
  <c r="R216" i="5"/>
  <c r="R217" i="5"/>
  <c r="R218" i="5"/>
  <c r="R219" i="5"/>
  <c r="R220" i="5"/>
  <c r="R221" i="5"/>
  <c r="R222" i="5"/>
  <c r="R223" i="5"/>
  <c r="R224" i="5"/>
  <c r="R225" i="5"/>
  <c r="R226" i="5"/>
  <c r="R227" i="5"/>
  <c r="R228" i="5"/>
  <c r="R229" i="5"/>
  <c r="R230" i="5"/>
  <c r="R231" i="5"/>
  <c r="R232" i="5"/>
  <c r="R233" i="5"/>
  <c r="R234" i="5"/>
  <c r="R235" i="5"/>
  <c r="R236" i="5"/>
  <c r="R237" i="5"/>
  <c r="R238" i="5"/>
  <c r="R239" i="5"/>
  <c r="R240" i="5"/>
  <c r="R241" i="5"/>
  <c r="R242" i="5"/>
  <c r="R243" i="5"/>
  <c r="R244" i="5"/>
  <c r="R245" i="5"/>
  <c r="R246" i="5"/>
  <c r="R247" i="5"/>
  <c r="R248" i="5"/>
  <c r="R249" i="5"/>
  <c r="R250" i="5"/>
  <c r="R251" i="5"/>
  <c r="R252" i="5"/>
  <c r="R253" i="5"/>
  <c r="R254" i="5"/>
  <c r="R255" i="5"/>
  <c r="R256" i="5"/>
  <c r="R257" i="5"/>
  <c r="R258" i="5"/>
  <c r="R259" i="5"/>
  <c r="R260" i="5"/>
  <c r="R261" i="5"/>
  <c r="R262" i="5"/>
  <c r="R263" i="5"/>
  <c r="R264" i="5"/>
  <c r="R265" i="5"/>
  <c r="R266" i="5"/>
  <c r="R267" i="5"/>
  <c r="R268" i="5"/>
  <c r="R269" i="5"/>
  <c r="R270" i="5"/>
  <c r="R271" i="5"/>
  <c r="R272" i="5"/>
  <c r="R273" i="5"/>
  <c r="R274" i="5"/>
  <c r="R275" i="5"/>
  <c r="R276" i="5"/>
  <c r="R277" i="5"/>
  <c r="R278" i="5"/>
  <c r="R279" i="5"/>
  <c r="R280" i="5"/>
  <c r="R281" i="5"/>
  <c r="R282" i="5"/>
  <c r="R283" i="5"/>
  <c r="R284" i="5"/>
  <c r="R285" i="5"/>
  <c r="R286" i="5"/>
  <c r="R287" i="5"/>
  <c r="R288" i="5"/>
  <c r="R289" i="5"/>
  <c r="R290" i="5"/>
  <c r="R291" i="5"/>
  <c r="R292" i="5"/>
  <c r="R293" i="5"/>
  <c r="R294" i="5"/>
  <c r="R295" i="5"/>
  <c r="R296" i="5"/>
  <c r="R297" i="5"/>
  <c r="R298" i="5"/>
  <c r="R299" i="5"/>
  <c r="R300" i="5"/>
  <c r="R301" i="5"/>
  <c r="R302" i="5"/>
  <c r="R303" i="5"/>
  <c r="R304" i="5"/>
  <c r="R305" i="5"/>
  <c r="R306" i="5"/>
  <c r="R307" i="5"/>
  <c r="R308" i="5"/>
  <c r="R309" i="5"/>
  <c r="R310" i="5"/>
  <c r="R311" i="5"/>
  <c r="R312" i="5"/>
  <c r="R313" i="5"/>
  <c r="R314" i="5"/>
  <c r="R315" i="5"/>
  <c r="R316" i="5"/>
  <c r="R317" i="5"/>
  <c r="R318" i="5"/>
  <c r="R319" i="5"/>
  <c r="R320" i="5"/>
  <c r="R321" i="5"/>
  <c r="R322" i="5"/>
  <c r="R323" i="5"/>
  <c r="R324" i="5"/>
  <c r="R325" i="5"/>
  <c r="R326" i="5"/>
  <c r="R327" i="5"/>
  <c r="R328" i="5"/>
  <c r="R329" i="5"/>
  <c r="R330" i="5"/>
  <c r="R331" i="5"/>
  <c r="R332" i="5"/>
  <c r="R333" i="5"/>
  <c r="R334" i="5"/>
  <c r="R335" i="5"/>
  <c r="R336" i="5"/>
  <c r="R337" i="5"/>
  <c r="R338" i="5"/>
  <c r="R339" i="5"/>
  <c r="R340" i="5"/>
  <c r="R341" i="5"/>
  <c r="R342" i="5"/>
  <c r="R343" i="5"/>
  <c r="R344" i="5"/>
  <c r="R345" i="5"/>
  <c r="R346" i="5"/>
  <c r="R347" i="5"/>
  <c r="R348" i="5"/>
  <c r="R349" i="5"/>
  <c r="R350" i="5"/>
  <c r="R351" i="5"/>
  <c r="R352" i="5"/>
  <c r="R353" i="5"/>
  <c r="R354" i="5"/>
  <c r="R355" i="5"/>
  <c r="R356" i="5"/>
  <c r="R357" i="5"/>
  <c r="R358" i="5"/>
  <c r="R359" i="5"/>
  <c r="R360" i="5"/>
  <c r="R361" i="5"/>
  <c r="R362" i="5"/>
  <c r="R363" i="5"/>
  <c r="R364" i="5"/>
  <c r="R365" i="5"/>
  <c r="R366" i="5"/>
  <c r="R367" i="5"/>
  <c r="R368" i="5"/>
  <c r="R369" i="5"/>
  <c r="R370" i="5"/>
  <c r="R371" i="5"/>
  <c r="R372" i="5"/>
  <c r="R373" i="5"/>
  <c r="R374" i="5"/>
  <c r="R375" i="5"/>
  <c r="R376" i="5"/>
  <c r="R377" i="5"/>
  <c r="R378" i="5"/>
  <c r="R379" i="5"/>
  <c r="R380" i="5"/>
  <c r="R381" i="5"/>
  <c r="R382" i="5"/>
  <c r="R383" i="5"/>
  <c r="R384" i="5"/>
  <c r="R385" i="5"/>
  <c r="R386" i="5"/>
  <c r="R387" i="5"/>
  <c r="R388" i="5"/>
  <c r="R389" i="5"/>
  <c r="R390" i="5"/>
  <c r="R391" i="5"/>
  <c r="R392" i="5"/>
  <c r="R393" i="5"/>
  <c r="R394" i="5"/>
  <c r="R395" i="5"/>
  <c r="R396" i="5"/>
  <c r="R397" i="5"/>
  <c r="R398" i="5"/>
  <c r="R399" i="5"/>
  <c r="R400" i="5"/>
  <c r="R40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Kyle Braak</author>
  </authors>
  <commentList>
    <comment ref="A1" authorId="0" shapeId="0" xr:uid="{5752895E-BB06-4A4E-891A-8CCB59B6DAA8}">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Um identificador (código) para o conjunto de informação associada a um evento amostral (que ocorra dentro de um espaço e tempo). O identificador deverá conter o número da seção amostrada (o mesmo número inserido no protocolo de caracterização de habitat), o ponto o qual ela pertence, o corpo d'água e a estação na qual foi amostrada. 
</t>
        </r>
        <r>
          <rPr>
            <b/>
            <sz val="10"/>
            <color rgb="FF000000"/>
            <rFont val="Calibri"/>
            <family val="2"/>
          </rPr>
          <t xml:space="preserve">Exemplo: </t>
        </r>
        <r>
          <rPr>
            <sz val="10"/>
            <color rgb="FF000000"/>
            <rFont val="Calibri"/>
            <family val="2"/>
          </rPr>
          <t>"Seção_01_Ponto_04_Rio Paraopeba_Chuva"</t>
        </r>
      </text>
    </comment>
    <comment ref="B1" authorId="0" shapeId="0" xr:uid="{410BABE9-EEF8-4992-944A-77F5F47C6A9B}">
      <text>
        <r>
          <rPr>
            <b/>
            <sz val="10"/>
            <color indexed="81"/>
            <rFont val="Calibri"/>
            <family val="2"/>
          </rPr>
          <t>Obrigatório
Definição:</t>
        </r>
        <r>
          <rPr>
            <sz val="10"/>
            <color indexed="81"/>
            <rFont val="Calibri"/>
            <family val="2"/>
          </rPr>
          <t xml:space="preserve"> O nome, a referência, ou descrição do método ou protocolo usado durante um evento. Em caso de utilização de mais de um método, utilizar a barra vertical (|) para separá-los.
</t>
        </r>
        <r>
          <rPr>
            <b/>
            <sz val="10"/>
            <color indexed="81"/>
            <rFont val="Calibri"/>
            <family val="2"/>
          </rPr>
          <t xml:space="preserve">Exemplos: </t>
        </r>
        <r>
          <rPr>
            <sz val="10"/>
            <color indexed="81"/>
            <rFont val="Calibri"/>
            <family val="2"/>
          </rPr>
          <t>Armadilha de luz UV; Rede de neblina; Arrasto de fundo; Contagem de pontos; Vistoria de carcaça; Dragagem etc.</t>
        </r>
        <r>
          <rPr>
            <b/>
            <sz val="10"/>
            <color indexed="81"/>
            <rFont val="Calibri"/>
            <family val="2"/>
          </rPr>
          <t xml:space="preserve">
</t>
        </r>
      </text>
    </comment>
    <comment ref="C1" authorId="0" shapeId="0" xr:uid="{D36FE3FD-180B-4D93-8104-087578E6EF00}">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A quantidade de esforço empregado em um evento amostral.
</t>
        </r>
        <r>
          <rPr>
            <b/>
            <sz val="10"/>
            <color rgb="FF000000"/>
            <rFont val="Calibri"/>
            <family val="2"/>
          </rPr>
          <t xml:space="preserve">Exemplos: </t>
        </r>
        <r>
          <rPr>
            <sz val="10"/>
            <color rgb="FF000000"/>
            <rFont val="Calibri"/>
            <family val="2"/>
          </rPr>
          <t>300 m² de redes de espera por 8 horas; 
30 m³ por 10 minutos;
30 minutos de caminhada em um transecto de 200 metros;
2 observadores por hora;</t>
        </r>
      </text>
    </comment>
    <comment ref="D1" authorId="0" shapeId="0" xr:uid="{BEC88243-BC9C-44F6-974B-BCF200535763}">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 Valor numérico para medida (duração em tempo, comprimento do trecho, área, volume etc) de uma amostra ou evento amostral. O sampleSizeValue deve ter uma unidade correspondente ao sampleSizeUnit.
</t>
        </r>
        <r>
          <rPr>
            <b/>
            <sz val="10"/>
            <color rgb="FF000000"/>
            <rFont val="Calibri"/>
            <family val="2"/>
          </rPr>
          <t xml:space="preserve">
Exemplos</t>
        </r>
        <r>
          <rPr>
            <sz val="10"/>
            <color rgb="FF000000"/>
            <rFont val="Calibri"/>
            <family val="2"/>
          </rPr>
          <t>: "30" em sampleSizeValue e "minutos" em sampleSizeUnit.
"300" em sampleSizeValue e "m2" em sampleSizeUnit.</t>
        </r>
      </text>
    </comment>
    <comment ref="E1" authorId="0" shapeId="0" xr:uid="{D8AB5D00-F4A0-473B-BC75-0FF602163D95}">
      <text>
        <r>
          <rPr>
            <b/>
            <sz val="10"/>
            <color indexed="81"/>
            <rFont val="Calibri"/>
            <family val="2"/>
          </rPr>
          <t xml:space="preserve">Obrigatório
Definição: </t>
        </r>
        <r>
          <rPr>
            <sz val="10"/>
            <color indexed="81"/>
            <rFont val="Calibri"/>
            <family val="2"/>
          </rPr>
          <t xml:space="preserve">Unidade de medida empregada em uma amostra ou evento amostral. Unidade do valor numérico aplicado ao item sampleSizeValue. 
</t>
        </r>
        <r>
          <rPr>
            <b/>
            <sz val="10"/>
            <color indexed="81"/>
            <rFont val="Calibri"/>
            <family val="2"/>
          </rPr>
          <t xml:space="preserve">
Exemplos: </t>
        </r>
        <r>
          <rPr>
            <sz val="10"/>
            <color indexed="81"/>
            <rFont val="Calibri"/>
            <family val="2"/>
          </rPr>
          <t xml:space="preserve"> m², m³, hora etc.
</t>
        </r>
      </text>
    </comment>
    <comment ref="F1" authorId="0" shapeId="0" xr:uid="{7F659EFA-4C0C-4CE3-A521-AC88CB18029B}">
      <text>
        <r>
          <rPr>
            <b/>
            <sz val="10"/>
            <color indexed="81"/>
            <rFont val="Calibri"/>
            <family val="2"/>
          </rPr>
          <t>Obrigatório
Definição:</t>
        </r>
        <r>
          <rPr>
            <sz val="10"/>
            <color indexed="81"/>
            <rFont val="Calibri"/>
            <family val="2"/>
          </rPr>
          <t xml:space="preserve"> A data ou intervalo de quando a amostragem foi realizada. O formato deve ser aaaa-mm-dd.
</t>
        </r>
        <r>
          <rPr>
            <b/>
            <sz val="10"/>
            <color indexed="81"/>
            <rFont val="Calibri"/>
            <family val="2"/>
          </rPr>
          <t xml:space="preserve">Exemplos: </t>
        </r>
        <r>
          <rPr>
            <sz val="10"/>
            <color indexed="81"/>
            <rFont val="Calibri"/>
            <family val="2"/>
          </rPr>
          <t xml:space="preserve">"2012-10-11"; "2007-03-01/2008-05-11", que é o intervalo entre 1 de Março de 2007 até 11 de Maio de 2008. </t>
        </r>
      </text>
    </comment>
    <comment ref="H1" authorId="0" shapeId="0" xr:uid="{11F2CCB5-82A7-47AA-AA48-36882DA9DFC5}">
      <text>
        <r>
          <rPr>
            <b/>
            <sz val="10"/>
            <color indexed="81"/>
            <rFont val="Calibri"/>
            <family val="2"/>
          </rPr>
          <t>Recomendado
Definição:</t>
        </r>
        <r>
          <rPr>
            <sz val="10"/>
            <color indexed="81"/>
            <rFont val="Calibri"/>
            <family val="2"/>
          </rPr>
          <t xml:space="preserve"> Observação sobre a amostragem. Qualquer informação que seja considerada importante.
</t>
        </r>
      </text>
    </comment>
    <comment ref="I1" authorId="0" shapeId="0" xr:uid="{B524FA86-AEE8-42FB-9990-C08CFB0EAB0E}">
      <text>
        <r>
          <rPr>
            <b/>
            <sz val="10"/>
            <color indexed="81"/>
            <rFont val="Calibri"/>
            <family val="2"/>
          </rPr>
          <t>Obrigatório
Definição:</t>
        </r>
        <r>
          <rPr>
            <sz val="10"/>
            <color indexed="81"/>
            <rFont val="Calibri"/>
            <family val="2"/>
          </rPr>
          <t xml:space="preserve"> O nome completo e não abreviado de uma região administrativa menor que o stateProvince da localização da ocorrência (para o Brasil é o Município). 
</t>
        </r>
        <r>
          <rPr>
            <b/>
            <sz val="10"/>
            <color indexed="81"/>
            <rFont val="Calibri"/>
            <family val="2"/>
          </rPr>
          <t xml:space="preserve">Exemplos: </t>
        </r>
        <r>
          <rPr>
            <sz val="10"/>
            <color indexed="81"/>
            <rFont val="Calibri"/>
            <family val="2"/>
          </rPr>
          <t>Brumadinho; Mariana etc.</t>
        </r>
      </text>
    </comment>
    <comment ref="J1" authorId="0" shapeId="0" xr:uid="{958ACE22-EF72-40E4-8EA5-0BF036C7CF5F}">
      <text>
        <r>
          <rPr>
            <b/>
            <sz val="10"/>
            <color indexed="81"/>
            <rFont val="Calibri"/>
            <family val="2"/>
          </rPr>
          <t>Obrigatório
Definição:</t>
        </r>
        <r>
          <rPr>
            <sz val="10"/>
            <color indexed="81"/>
            <rFont val="Calibri"/>
            <family val="2"/>
          </rPr>
          <t xml:space="preserve"> O nome completo e não abreviado da próxima região administrativa menor do que county em que o local ocorre (para o Brasil é o Distrito). Não use este termo para incluir um nome de um lugar próximo que não contém a real localização. Lembre-se que o município deve estar registrado em county, mesmo que o nome deste termo seja parecido com município. Caso não tenha nome para descrição, deixar em branco.</t>
        </r>
      </text>
    </comment>
    <comment ref="K1" authorId="0" shapeId="0" xr:uid="{588350E7-8211-4D12-95F1-1C191F02B628}">
      <text>
        <r>
          <rPr>
            <b/>
            <sz val="10"/>
            <color indexed="81"/>
            <rFont val="Calibri"/>
            <family val="2"/>
          </rPr>
          <t>Obrigatório
Definição:</t>
        </r>
        <r>
          <rPr>
            <sz val="10"/>
            <color indexed="81"/>
            <rFont val="Calibri"/>
            <family val="2"/>
          </rPr>
          <t xml:space="preserve"> O nome do corpo d'água em que a localização ocorre. A prática recomendada é a utilização de um vocabulário controlado, como o Índice de nomes geográficos.
</t>
        </r>
        <r>
          <rPr>
            <b/>
            <sz val="10"/>
            <color indexed="81"/>
            <rFont val="Calibri"/>
            <family val="2"/>
          </rPr>
          <t>Exemplos: r</t>
        </r>
        <r>
          <rPr>
            <sz val="10"/>
            <color indexed="81"/>
            <rFont val="Calibri"/>
            <family val="2"/>
          </rPr>
          <t>io São Francisco; rio Jequitinhonha etc.</t>
        </r>
      </text>
    </comment>
    <comment ref="M1" authorId="0" shapeId="0" xr:uid="{C6871280-177C-4FB1-B3EA-81D531A1211D}">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Ponto de amostragem ou trecho de rio amostrado, definido no desenho amostral.
</t>
        </r>
        <r>
          <rPr>
            <b/>
            <sz val="10"/>
            <color rgb="FF000000"/>
            <rFont val="Calibri"/>
            <family val="2"/>
          </rPr>
          <t xml:space="preserve">
Exemplos:</t>
        </r>
        <r>
          <rPr>
            <sz val="10"/>
            <color rgb="FF000000"/>
            <rFont val="Calibri"/>
            <family val="2"/>
          </rPr>
          <t xml:space="preserve"> Ponto 50; Foz do rio das Velhas; Pico do Papagaio etc.</t>
        </r>
      </text>
    </comment>
    <comment ref="O1" authorId="0" shapeId="0" xr:uid="{460FCDE4-0175-4ECF-9259-16533970D1AF}">
      <text>
        <r>
          <rPr>
            <b/>
            <sz val="10"/>
            <color indexed="81"/>
            <rFont val="Calibri"/>
            <family val="2"/>
          </rPr>
          <t>Obrigatório
Definição:</t>
        </r>
        <r>
          <rPr>
            <sz val="10"/>
            <color indexed="81"/>
            <rFont val="Calibri"/>
            <family val="2"/>
          </rPr>
          <t xml:space="preserve"> A latitude geográfica em graus decimais do centro geográfico de uma localização. Os valores positivos estão ao norte do Equador, os valores negativos estão ao sul do Equador. Os valores corretos ficam entre -90 e 90. O Sistema de Referência Espacial (SRS) deve ser armazenado em geodeticDatum (p. ex. WGS84).
</t>
        </r>
        <r>
          <rPr>
            <b/>
            <sz val="10"/>
            <color indexed="81"/>
            <rFont val="Calibri"/>
            <family val="2"/>
          </rPr>
          <t xml:space="preserve">Exemplos: </t>
        </r>
        <r>
          <rPr>
            <sz val="10"/>
            <color indexed="81"/>
            <rFont val="Calibri"/>
            <family val="2"/>
          </rPr>
          <t xml:space="preserve"> "-41.0983423".</t>
        </r>
      </text>
    </comment>
    <comment ref="P1" authorId="0" shapeId="0" xr:uid="{18212E5A-6225-4339-BFE6-DD4086E8F5B5}">
      <text>
        <r>
          <rPr>
            <b/>
            <sz val="10"/>
            <color indexed="81"/>
            <rFont val="Calibri"/>
            <family val="2"/>
          </rPr>
          <t>Obrigatório
Definição:</t>
        </r>
        <r>
          <rPr>
            <sz val="10"/>
            <color indexed="81"/>
            <rFont val="Calibri"/>
            <family val="2"/>
          </rPr>
          <t xml:space="preserve"> A longitude geográfica em graus decimais do centro geográfico de uma localização. Os valores positivos estão ao leste do Meridiano de Greenwich, os valores negativos estão ao oeste. Os valores corretos ficam entre -180 e 180. O Sistema de Referência Espacial (SRS) deve ser armazenado em geodeticDatum (p. ex. WGS84).
</t>
        </r>
        <r>
          <rPr>
            <b/>
            <sz val="10"/>
            <color indexed="81"/>
            <rFont val="Calibri"/>
            <family val="2"/>
          </rPr>
          <t xml:space="preserve">Exemplos: </t>
        </r>
        <r>
          <rPr>
            <sz val="10"/>
            <color indexed="81"/>
            <rFont val="Calibri"/>
            <family val="2"/>
          </rPr>
          <t xml:space="preserve"> "-121.1761111".</t>
        </r>
      </text>
    </comment>
    <comment ref="Q1" authorId="0" shapeId="0" xr:uid="{76A88894-B991-4A62-A5B0-74E716A09D54}">
      <text>
        <r>
          <rPr>
            <b/>
            <sz val="10"/>
            <color indexed="81"/>
            <rFont val="Calibri"/>
            <family val="2"/>
          </rPr>
          <t>Obrigatório
Definição:</t>
        </r>
        <r>
          <rPr>
            <sz val="10"/>
            <color indexed="81"/>
            <rFont val="Calibri"/>
            <family val="2"/>
          </rPr>
          <t xml:space="preserve"> O elipsoide, datum geodésico, ou sistema de referência espacial (SRS) em que as coordenadas geográficas dadas em decimalLatitude e decimalLongitude estão baseadas. A prática recomendada é usar o código EPSG como um vocabulário controlado para fornecer um SRS, se conhecido. Caso contrário, use um vocabulário controlado para o nome ou código do datum geodésico, se conhecido. Se nenhum desses é conhecido, use o valor "desconhecido".
</t>
        </r>
        <r>
          <rPr>
            <b/>
            <sz val="10"/>
            <color indexed="81"/>
            <rFont val="Calibri"/>
            <family val="2"/>
          </rPr>
          <t xml:space="preserve">Exemplos: </t>
        </r>
        <r>
          <rPr>
            <sz val="10"/>
            <color indexed="81"/>
            <rFont val="Calibri"/>
            <family val="2"/>
          </rPr>
          <t xml:space="preserve">  "WGS84", "EPSG:4326", "NAD27", "Campo Inchauspe", "European 1950", "Clarke 1866".</t>
        </r>
      </text>
    </comment>
  </commentList>
  <extLst>
    <ext xmlns:r="http://schemas.openxmlformats.org/officeDocument/2006/relationships" uri="GoogleSheetsCustomDataVersion1">
      <go:sheetsCustomData xmlns:go="http://customooxmlschemas.google.com/" r:id="rId1" roundtripDataSignature="AMtx7mhz7FduVoeq/hPi7bU1ESXZjuqmBA=="/>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Kyle Braak</author>
    <author>Florentino, Caroline</author>
  </authors>
  <commentList>
    <comment ref="A1" authorId="0" shapeId="0" xr:uid="{A9EDFE0A-1E6D-4AA8-B558-05476051A1AA}">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Um identificador (código) para o conjunto de informação associada a um evento amostral (que ocorra dentro de um espaço e tempo). Dever ser o MESMO CÓDIGO utilizado na planilha Sampling Events. Esse código irá relacionar os dados das ocorrências às informações de localização e amostragem contidos na planilha Sampling Events.
</t>
        </r>
        <r>
          <rPr>
            <b/>
            <sz val="10"/>
            <color rgb="FF000000"/>
            <rFont val="Calibri"/>
            <family val="2"/>
          </rPr>
          <t xml:space="preserve">
Exemplo:  </t>
        </r>
        <r>
          <rPr>
            <sz val="10"/>
            <color rgb="FF000000"/>
            <rFont val="Calibri"/>
            <family val="2"/>
          </rPr>
          <t xml:space="preserve">"SS_Seca_C1" </t>
        </r>
      </text>
    </comment>
    <comment ref="B1" authorId="0" shapeId="0" xr:uid="{EA3D1220-A363-49C7-B9A1-74B597353304}">
      <text>
        <r>
          <rPr>
            <b/>
            <sz val="10"/>
            <color indexed="81"/>
            <rFont val="Calibri"/>
            <family val="2"/>
          </rPr>
          <t>Obrigatório
Definição:</t>
        </r>
        <r>
          <rPr>
            <sz val="10"/>
            <color indexed="81"/>
            <rFont val="Calibri"/>
            <family val="2"/>
          </rPr>
          <t xml:space="preserve">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
</t>
        </r>
        <r>
          <rPr>
            <b/>
            <sz val="10"/>
            <color indexed="81"/>
            <rFont val="Calibri"/>
            <family val="2"/>
          </rPr>
          <t>Exemplos:</t>
        </r>
        <r>
          <rPr>
            <sz val="10"/>
            <color indexed="81"/>
            <rFont val="Calibri"/>
            <family val="2"/>
          </rPr>
          <t xml:space="preserve"> "Br:MNRJ:Amphibia:001234"</t>
        </r>
      </text>
    </comment>
    <comment ref="C1" authorId="0" shapeId="0" xr:uid="{2F59DF82-4C82-417D-ADB6-A082BF4B457C}">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A natureza do dado registrado. Utilizar o vocabulário controlado no sitio eleltrônico:  http://rs.gbif.org/vocabulary/dwc/basis_of_record.xml
</t>
        </r>
        <r>
          <rPr>
            <b/>
            <sz val="10"/>
            <color rgb="FF000000"/>
            <rFont val="Calibri"/>
            <family val="2"/>
          </rPr>
          <t xml:space="preserve">
Exemplos: </t>
        </r>
        <r>
          <rPr>
            <sz val="10"/>
            <color rgb="FF000000"/>
            <rFont val="Calibri"/>
            <family val="2"/>
          </rPr>
          <t xml:space="preserve">"PreservedSpecimen" (Espécime Preservado ou Carcaça), "FossilSpecimen" (Espécime Fóssil), "LivingSpecimen" (Espécime Vivo), "MachineObservation" (Observação por Máquina), "HumanObservation" (Observação por Humano), "MaterialSample" (Amostras ou Subamostras). </t>
        </r>
      </text>
    </comment>
    <comment ref="D1" authorId="0" shapeId="0" xr:uid="{B7FB5211-83C6-4283-B18A-50D9B14F9DE2}">
      <text>
        <r>
          <rPr>
            <b/>
            <sz val="10"/>
            <color indexed="81"/>
            <rFont val="Calibri"/>
            <family val="2"/>
          </rPr>
          <t>Obrigatório
Definição:</t>
        </r>
        <r>
          <rPr>
            <sz val="10"/>
            <color indexed="81"/>
            <rFont val="Calibri"/>
            <family val="2"/>
          </rPr>
          <t xml:space="preserve">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t>
        </r>
        <r>
          <rPr>
            <sz val="9"/>
            <color indexed="81"/>
            <rFont val="Calibri"/>
            <family val="2"/>
          </rPr>
          <t xml:space="preserve">
</t>
        </r>
        <r>
          <rPr>
            <b/>
            <sz val="10"/>
            <color indexed="81"/>
            <rFont val="Calibri"/>
            <family val="2"/>
          </rPr>
          <t>Exemplos:</t>
        </r>
        <r>
          <rPr>
            <sz val="10"/>
            <color indexed="81"/>
            <rFont val="Calibri"/>
            <family val="2"/>
          </rPr>
          <t xml:space="preserve">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E1" authorId="0" shapeId="0" xr:uid="{533126E7-7A22-4D95-BC34-E4D460541383}">
      <text>
        <r>
          <rPr>
            <b/>
            <sz val="10"/>
            <color indexed="81"/>
            <rFont val="Calibri"/>
            <family val="2"/>
          </rPr>
          <t>Recomendado
Definição:</t>
        </r>
        <r>
          <rPr>
            <sz val="10"/>
            <color indexed="81"/>
            <rFont val="Calibri"/>
            <family val="2"/>
          </rPr>
          <t xml:space="preserve"> O nome científico completo do Reino em que o táxon é classificado. O preenchimento da hierarquia taxonômica não é obrigatório, mas é fundamental para registros de ocorrência.
</t>
        </r>
        <r>
          <rPr>
            <b/>
            <sz val="10"/>
            <color indexed="81"/>
            <rFont val="Calibri"/>
            <family val="2"/>
          </rPr>
          <t xml:space="preserve">Exemplos: </t>
        </r>
        <r>
          <rPr>
            <sz val="10"/>
            <color indexed="81"/>
            <rFont val="Calibri"/>
            <family val="2"/>
          </rPr>
          <t xml:space="preserve"> "Animalia", "Plantae".</t>
        </r>
      </text>
    </comment>
    <comment ref="F1" authorId="0" shapeId="0" xr:uid="{0001111F-7FE7-4720-90B7-1B6524E89CF0}">
      <text>
        <r>
          <rPr>
            <b/>
            <sz val="10"/>
            <color indexed="81"/>
            <rFont val="Calibri"/>
            <family val="2"/>
          </rPr>
          <t>Recomendado
Definição:</t>
        </r>
        <r>
          <rPr>
            <sz val="10"/>
            <color indexed="81"/>
            <rFont val="Calibri"/>
            <family val="2"/>
          </rPr>
          <t xml:space="preserve"> O nome científico completo do Filo ou Divisão em que o táxon é classificado. Deixar em branco quando o registro não está identificado até este nível taxonômico.
</t>
        </r>
        <r>
          <rPr>
            <b/>
            <sz val="10"/>
            <color indexed="81"/>
            <rFont val="Calibri"/>
            <family val="2"/>
          </rPr>
          <t>Exemplos: "</t>
        </r>
        <r>
          <rPr>
            <sz val="10"/>
            <color indexed="81"/>
            <rFont val="Calibri"/>
            <family val="2"/>
          </rPr>
          <t>Chordata"</t>
        </r>
      </text>
    </comment>
    <comment ref="G1" authorId="0" shapeId="0" xr:uid="{5ADA4F38-F04D-4549-B3C8-37616BAE9576}">
      <text>
        <r>
          <rPr>
            <b/>
            <sz val="10"/>
            <color indexed="81"/>
            <rFont val="Calibri"/>
            <family val="2"/>
          </rPr>
          <t>Recomendado
Definição:</t>
        </r>
        <r>
          <rPr>
            <sz val="10"/>
            <color indexed="81"/>
            <rFont val="Calibri"/>
            <family val="2"/>
          </rPr>
          <t xml:space="preserve"> O nome científico completo da Classe em que o táxon é classificado. Deixar em branco quando o registro não está identificado até este nível taxonômico.
</t>
        </r>
        <r>
          <rPr>
            <b/>
            <sz val="10"/>
            <color indexed="81"/>
            <rFont val="Calibri"/>
            <family val="2"/>
          </rPr>
          <t>Exemplos: "</t>
        </r>
        <r>
          <rPr>
            <sz val="10"/>
            <color indexed="81"/>
            <rFont val="Calibri"/>
            <family val="2"/>
          </rPr>
          <t>Mammalia"</t>
        </r>
      </text>
    </comment>
    <comment ref="H1" authorId="0" shapeId="0" xr:uid="{2A9F10E4-A995-442A-AA67-E695815ED137}">
      <text>
        <r>
          <rPr>
            <b/>
            <sz val="10"/>
            <color indexed="81"/>
            <rFont val="Calibri"/>
            <family val="2"/>
          </rPr>
          <t>Recomendado
Definição:</t>
        </r>
        <r>
          <rPr>
            <sz val="10"/>
            <color indexed="81"/>
            <rFont val="Calibri"/>
            <family val="2"/>
          </rPr>
          <t xml:space="preserve"> O nome científico completo da Ordem em que o táxon é classificado. Deixar em branco quando o registro não está identificado até este nível taxonômico.
</t>
        </r>
        <r>
          <rPr>
            <b/>
            <sz val="10"/>
            <color indexed="81"/>
            <rFont val="Calibri"/>
            <family val="2"/>
          </rPr>
          <t>Exemplos: "</t>
        </r>
        <r>
          <rPr>
            <sz val="10"/>
            <color indexed="81"/>
            <rFont val="Calibri"/>
            <family val="2"/>
          </rPr>
          <t>Carnivora"</t>
        </r>
      </text>
    </comment>
    <comment ref="I1" authorId="0" shapeId="0" xr:uid="{575EAF22-B379-4455-80B0-C31818D6274D}">
      <text>
        <r>
          <rPr>
            <b/>
            <sz val="10"/>
            <color indexed="81"/>
            <rFont val="Calibri"/>
            <family val="2"/>
          </rPr>
          <t>Recomendado
Definição:</t>
        </r>
        <r>
          <rPr>
            <sz val="10"/>
            <color indexed="81"/>
            <rFont val="Calibri"/>
            <family val="2"/>
          </rPr>
          <t xml:space="preserve"> O nome científico completo da Família em que o táxon é classificado. Deixar em branco quando o registro não está identificado até este nível taxonômico.
</t>
        </r>
        <r>
          <rPr>
            <b/>
            <sz val="10"/>
            <color indexed="81"/>
            <rFont val="Calibri"/>
            <family val="2"/>
          </rPr>
          <t>Exemplos: "</t>
        </r>
        <r>
          <rPr>
            <sz val="10"/>
            <color indexed="81"/>
            <rFont val="Calibri"/>
            <family val="2"/>
          </rPr>
          <t>Felidae"</t>
        </r>
      </text>
    </comment>
    <comment ref="L1" authorId="0" shapeId="0" xr:uid="{F9D8DCAA-8965-492A-A3FC-59149C8B3475}">
      <text>
        <r>
          <rPr>
            <b/>
            <sz val="10"/>
            <color indexed="81"/>
            <rFont val="Calibri"/>
            <family val="2"/>
          </rPr>
          <t>Obrigatório
Definição:</t>
        </r>
        <r>
          <rPr>
            <sz val="10"/>
            <color indexed="81"/>
            <rFont val="Calibri"/>
            <family val="2"/>
          </rPr>
          <t xml:space="preserve"> O menor nivel taxonômico identificado no campo scientificName. A melhor prática recomendada é usar o vocabulário controlado presente no sítio eletrônico: http://rs.gbif.org/vocabulary/gbif/rank_2015-04-24.xml
</t>
        </r>
        <r>
          <rPr>
            <b/>
            <sz val="10"/>
            <color indexed="81"/>
            <rFont val="Calibri"/>
            <family val="2"/>
          </rPr>
          <t xml:space="preserve">Exemplos: </t>
        </r>
        <r>
          <rPr>
            <sz val="10"/>
            <color indexed="81"/>
            <rFont val="Calibri"/>
            <family val="2"/>
          </rPr>
          <t xml:space="preserve"> "espécie", "tribo", "família" etc.</t>
        </r>
      </text>
    </comment>
    <comment ref="M1" authorId="0" shapeId="0" xr:uid="{A5A0FDF5-A65B-4530-A671-EEC907C1A711}">
      <text>
        <r>
          <rPr>
            <b/>
            <sz val="10"/>
            <color indexed="81"/>
            <rFont val="Calibri"/>
            <family val="2"/>
          </rPr>
          <t>Recomendado
Definição:</t>
        </r>
        <r>
          <rPr>
            <sz val="10"/>
            <color indexed="81"/>
            <rFont val="Calibri"/>
            <family val="2"/>
          </rPr>
          <t xml:space="preserve"> Uma breve frase ou um termo padrão ("cf.", "aff.") para expressar as dúvidas do determinador sobre a identificação.
</t>
        </r>
        <r>
          <rPr>
            <b/>
            <sz val="10"/>
            <color indexed="81"/>
            <rFont val="Calibri"/>
            <family val="2"/>
          </rPr>
          <t xml:space="preserve">Exemplos: </t>
        </r>
        <r>
          <rPr>
            <sz val="10"/>
            <color indexed="81"/>
            <rFont val="Calibri"/>
            <family val="2"/>
          </rPr>
          <t xml:space="preserve"> Para a determinação "Quercus aff. agrifolia ", identificationQualifier seria "aff. agrifolia"
Para a determinação "Quercus agrifolia cf. var. oxyadenia", identificationQualifier seria "cf. var. oxyadenia".</t>
        </r>
      </text>
    </comment>
    <comment ref="N1" authorId="0" shapeId="0" xr:uid="{4DAEFCB9-F92B-4A70-AF76-EA11E5EBFD62}">
      <text>
        <r>
          <rPr>
            <b/>
            <sz val="10"/>
            <color indexed="81"/>
            <rFont val="Calibri"/>
            <family val="2"/>
          </rPr>
          <t>Obrigatório
Definição:</t>
        </r>
        <r>
          <rPr>
            <sz val="10"/>
            <color indexed="81"/>
            <rFont val="Calibri"/>
            <family val="2"/>
          </rPr>
          <t xml:space="preserve"> Uma lista de nomes de pessoas, grupos ou organizações responsáveis pelo registro, com os valores separados por barra vertical (|).
</t>
        </r>
        <r>
          <rPr>
            <b/>
            <sz val="10"/>
            <color indexed="81"/>
            <rFont val="Calibri"/>
            <family val="2"/>
          </rPr>
          <t xml:space="preserve">Exemplos: </t>
        </r>
        <r>
          <rPr>
            <sz val="10"/>
            <color indexed="81"/>
            <rFont val="Calibri"/>
            <family val="2"/>
          </rPr>
          <t xml:space="preserve"> James L. Patton
Morais, A. | Coelho, F. A.</t>
        </r>
      </text>
    </comment>
    <comment ref="P1" authorId="0" shapeId="0" xr:uid="{438F9971-625A-4C33-8070-09F23FEF709F}">
      <text>
        <r>
          <rPr>
            <b/>
            <sz val="10"/>
            <color indexed="81"/>
            <rFont val="Calibri"/>
            <family val="2"/>
          </rPr>
          <t>Obrigatório
Definition:</t>
        </r>
        <r>
          <rPr>
            <sz val="10"/>
            <color indexed="81"/>
            <rFont val="Calibri"/>
            <family val="2"/>
          </rPr>
          <t xml:space="preserve"> O número de indivíduos de determinado taxon amostrado no eventID. 
</t>
        </r>
        <r>
          <rPr>
            <b/>
            <sz val="10"/>
            <color indexed="81"/>
            <rFont val="Calibri"/>
            <family val="2"/>
          </rPr>
          <t xml:space="preserve">Exemplos: </t>
        </r>
        <r>
          <rPr>
            <sz val="10"/>
            <color indexed="81"/>
            <rFont val="Calibri"/>
            <family val="2"/>
          </rPr>
          <t>"1", "25".</t>
        </r>
      </text>
    </comment>
    <comment ref="Q1" authorId="0" shapeId="0" xr:uid="{C31FB90D-C54E-4C8F-91E2-28A3BFA17A0D}">
      <text>
        <r>
          <rPr>
            <b/>
            <sz val="10"/>
            <color indexed="81"/>
            <rFont val="Calibri"/>
            <family val="2"/>
          </rPr>
          <t>Recomendado
Definição:</t>
        </r>
        <r>
          <rPr>
            <sz val="10"/>
            <color indexed="81"/>
            <rFont val="Calibri"/>
            <family val="2"/>
          </rPr>
          <t xml:space="preserve"> O sexo do(s) indivíduo(s) biológico(s) representado(s) na ocorrência. A prática recomendada é a utilização de um vocabulário controlado e separar usando barra vertical (|) caso seja necessário.
</t>
        </r>
        <r>
          <rPr>
            <b/>
            <sz val="10"/>
            <color indexed="81"/>
            <rFont val="Calibri"/>
            <family val="2"/>
          </rPr>
          <t>Exemplos: "</t>
        </r>
        <r>
          <rPr>
            <sz val="10"/>
            <color indexed="81"/>
            <rFont val="Calibri"/>
            <family val="2"/>
          </rPr>
          <t>fêmea"; "hermafrodita"; "8 machos | 4 fêmeas" etc.</t>
        </r>
      </text>
    </comment>
    <comment ref="R1" authorId="0" shapeId="0" xr:uid="{81C5AE53-DA02-4BC9-A95B-80BDB3D39C87}">
      <text>
        <r>
          <rPr>
            <b/>
            <sz val="10"/>
            <color indexed="81"/>
            <rFont val="Calibri"/>
            <family val="2"/>
          </rPr>
          <t>Recomendado
Definição:</t>
        </r>
        <r>
          <rPr>
            <sz val="10"/>
            <color indexed="81"/>
            <rFont val="Calibri"/>
            <family val="2"/>
          </rPr>
          <t xml:space="preserve"> A idade ou fase da vida do(s) indivíduo(s) biológico(s) no momento em que a ocorrência foi registrada. A prática recomendada é a utilização de um vocabulário controlado e utilizar a barra vertical (|) para separar caso seja necessário.
</t>
        </r>
        <r>
          <rPr>
            <b/>
            <sz val="10"/>
            <color indexed="81"/>
            <rFont val="Calibri"/>
            <family val="2"/>
          </rPr>
          <t>Exemplos: "</t>
        </r>
        <r>
          <rPr>
            <sz val="10"/>
            <color indexed="81"/>
            <rFont val="Calibri"/>
            <family val="2"/>
          </rPr>
          <t>ovo"; "juvenil"; "adulto"; "2 adultos | 4 juvenis".</t>
        </r>
      </text>
    </comment>
    <comment ref="S1" authorId="0" shapeId="0" xr:uid="{11AFD234-8F32-4E34-8486-C5A2B569DCEB}">
      <text>
        <r>
          <rPr>
            <b/>
            <sz val="10"/>
            <color indexed="81"/>
            <rFont val="Calibri"/>
            <family val="2"/>
          </rPr>
          <t>Recomendado
Definição:</t>
        </r>
        <r>
          <rPr>
            <sz val="10"/>
            <color indexed="81"/>
            <rFont val="Calibri"/>
            <family val="2"/>
          </rPr>
          <t xml:space="preserve"> A condição reprodutiva do(s) indivíduo(s) biológico(s) representado na ocorrência. A prática recomendada é a utilização de um vocabulário controlado e utilizar a barra vertical (|) para separar caso seja necessário.
</t>
        </r>
        <r>
          <rPr>
            <b/>
            <sz val="10"/>
            <color indexed="81"/>
            <rFont val="Calibri"/>
            <family val="2"/>
          </rPr>
          <t xml:space="preserve">Exemplos: </t>
        </r>
        <r>
          <rPr>
            <sz val="10"/>
            <color indexed="81"/>
            <rFont val="Calibri"/>
            <family val="2"/>
          </rPr>
          <t>"não-reprodutiva"; "grávida"; "em flor"; "frutífera"; "em flor | frutífera".</t>
        </r>
      </text>
    </comment>
    <comment ref="T1" authorId="0" shapeId="0" xr:uid="{981E12B8-316A-4DF5-88D9-C6D1524BCDD9}">
      <text>
        <r>
          <rPr>
            <b/>
            <sz val="10"/>
            <color indexed="81"/>
            <rFont val="Calibri"/>
            <family val="2"/>
          </rPr>
          <t>Recomendado
Definição:</t>
        </r>
        <r>
          <rPr>
            <sz val="10"/>
            <color indexed="81"/>
            <rFont val="Calibri"/>
            <family val="2"/>
          </rPr>
          <t xml:space="preserve"> Uma lista de preparações e métodos de preservação dos espécimes, contínua e com os valores separados por barra vertical (|) caso seja necessário.
</t>
        </r>
        <r>
          <rPr>
            <b/>
            <sz val="10"/>
            <color indexed="81"/>
            <rFont val="Calibri"/>
            <family val="2"/>
          </rPr>
          <t>Exemplos: "</t>
        </r>
        <r>
          <rPr>
            <sz val="10"/>
            <color indexed="81"/>
            <rFont val="Calibri"/>
            <family val="2"/>
          </rPr>
          <t>pele"; "crânio"; "esqueleto"; "animal inteiro (Alcool 70%) | tecido (EDTA)"; "fóssil"; "molde"; "fotografia"; "extrato de ADN" etc.</t>
        </r>
      </text>
    </comment>
    <comment ref="U1" authorId="0" shapeId="0" xr:uid="{6CB42A11-72A4-4693-801D-C879FCAAD682}">
      <text>
        <r>
          <rPr>
            <b/>
            <sz val="10"/>
            <color indexed="81"/>
            <rFont val="Calibri"/>
            <family val="2"/>
          </rPr>
          <t>Recomendado
Definição:</t>
        </r>
        <r>
          <rPr>
            <sz val="10"/>
            <color indexed="81"/>
            <rFont val="Calibri"/>
            <family val="2"/>
          </rPr>
          <t xml:space="preserve"> Comentários ou notas sobre a ocorrência. Não colocar informações não relacionadas à ocorrência.
</t>
        </r>
        <r>
          <rPr>
            <b/>
            <sz val="10"/>
            <color indexed="81"/>
            <rFont val="Calibri"/>
            <family val="2"/>
          </rPr>
          <t xml:space="preserve">Exemplos: </t>
        </r>
        <r>
          <rPr>
            <sz val="10"/>
            <color indexed="81"/>
            <rFont val="Calibri"/>
            <family val="2"/>
          </rPr>
          <t>"Encontrado morto na estrada"; "Flores amarelas" etc.</t>
        </r>
      </text>
    </comment>
    <comment ref="W1" authorId="1" shapeId="0" xr:uid="{502D41DC-9D4F-450C-BBAC-7B75DDEB242F}">
      <text>
        <r>
          <rPr>
            <b/>
            <sz val="9"/>
            <color indexed="81"/>
            <rFont val="Segoe UI"/>
            <family val="2"/>
          </rPr>
          <t>Florentino, Caroline:</t>
        </r>
        <r>
          <rPr>
            <sz val="9"/>
            <color indexed="81"/>
            <rFont val="Segoe UI"/>
            <family val="2"/>
          </rPr>
          <t xml:space="preserve">
CP - Campanha Complementar</t>
        </r>
      </text>
    </comment>
  </commentList>
  <extLst>
    <ext xmlns:r="http://schemas.openxmlformats.org/officeDocument/2006/relationships" uri="GoogleSheetsCustomDataVersion1">
      <go:sheetsCustomData xmlns:go="http://customooxmlschemas.google.com/" r:id="rId1" roundtripDataSignature="AMtx7mgPiH3hH8hVY6xN1MN3EVIwaEdNhQ=="/>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Kyle Braak</author>
    <author>Florentino, Caroline</author>
  </authors>
  <commentList>
    <comment ref="A1" authorId="0" shapeId="0" xr:uid="{C1B7B2A5-4897-4EC8-A46A-36F977DF7E0A}">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Um identificador (código) para o conjunto de informação associada a um evento amostral (que ocorra dentro de um espaço e tempo). O identificador deverá conter o número da seção amostrada (o mesmo número inserido no protocolo de caracterização de habitat), o ponto o qual ela pertence, o corpo d'água e a estação na qual foi amostrada. 
</t>
        </r>
        <r>
          <rPr>
            <b/>
            <sz val="10"/>
            <color rgb="FF000000"/>
            <rFont val="Calibri"/>
            <family val="2"/>
          </rPr>
          <t xml:space="preserve">Exemplo: </t>
        </r>
        <r>
          <rPr>
            <sz val="10"/>
            <color rgb="FF000000"/>
            <rFont val="Calibri"/>
            <family val="2"/>
          </rPr>
          <t>"Seção_01_Ponto_04_Rio Paraopeba_Chuva"</t>
        </r>
      </text>
    </comment>
    <comment ref="B1" authorId="0" shapeId="0" xr:uid="{8440B769-405B-4E74-B863-5D22370541EE}">
      <text>
        <r>
          <rPr>
            <b/>
            <sz val="10"/>
            <color indexed="81"/>
            <rFont val="Calibri"/>
            <family val="2"/>
          </rPr>
          <t>Obrigatório
Definição:</t>
        </r>
        <r>
          <rPr>
            <sz val="10"/>
            <color indexed="81"/>
            <rFont val="Calibri"/>
            <family val="2"/>
          </rPr>
          <t xml:space="preserve"> O nome, a referência, ou descrição do método ou protocolo usado durante um evento. Em caso de utilização de mais de um método, utilizar a barra vertical (|) para separá-los.
</t>
        </r>
        <r>
          <rPr>
            <b/>
            <sz val="10"/>
            <color indexed="81"/>
            <rFont val="Calibri"/>
            <family val="2"/>
          </rPr>
          <t xml:space="preserve">Exemplos: </t>
        </r>
        <r>
          <rPr>
            <sz val="10"/>
            <color indexed="81"/>
            <rFont val="Calibri"/>
            <family val="2"/>
          </rPr>
          <t>Armadilha de luz UV; Rede de neblina; Arrasto de fundo; Contagem de pontos; Vistoria de carcaça; Dragagem etc.</t>
        </r>
        <r>
          <rPr>
            <b/>
            <sz val="10"/>
            <color indexed="81"/>
            <rFont val="Calibri"/>
            <family val="2"/>
          </rPr>
          <t xml:space="preserve">
</t>
        </r>
      </text>
    </comment>
    <comment ref="C1" authorId="0" shapeId="0" xr:uid="{E2711CDC-1D11-4C9A-86A0-DF436663F1C0}">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A quantidade de esforço empregado em um evento amostral.
</t>
        </r>
        <r>
          <rPr>
            <b/>
            <sz val="10"/>
            <color rgb="FF000000"/>
            <rFont val="Calibri"/>
            <family val="2"/>
          </rPr>
          <t xml:space="preserve">Exemplos: </t>
        </r>
        <r>
          <rPr>
            <sz val="10"/>
            <color rgb="FF000000"/>
            <rFont val="Calibri"/>
            <family val="2"/>
          </rPr>
          <t>300 m² de redes de espera por 8 horas; 
30 m³ por 10 minutos;
30 minutos de caminhada em um transecto de 200 metros;
2 observadores por hora;</t>
        </r>
      </text>
    </comment>
    <comment ref="D1" authorId="0" shapeId="0" xr:uid="{629213CF-B83F-4A80-B623-3A8DCEE47A74}">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 Valor numérico para medida (duração em tempo, comprimento do trecho, área, volume etc) de uma amostra ou evento amostral. O sampleSizeValue deve ter uma unidade correspondente ao sampleSizeUnit.
</t>
        </r>
        <r>
          <rPr>
            <b/>
            <sz val="10"/>
            <color rgb="FF000000"/>
            <rFont val="Calibri"/>
            <family val="2"/>
          </rPr>
          <t xml:space="preserve">
Exemplos</t>
        </r>
        <r>
          <rPr>
            <sz val="10"/>
            <color rgb="FF000000"/>
            <rFont val="Calibri"/>
            <family val="2"/>
          </rPr>
          <t>: "30" em sampleSizeValue e "minutos" em sampleSizeUnit.
"300" em sampleSizeValue e "m2" em sampleSizeUnit.</t>
        </r>
      </text>
    </comment>
    <comment ref="E1" authorId="0" shapeId="0" xr:uid="{D1481362-9990-4DFE-AECD-AEA7314AE8C5}">
      <text>
        <r>
          <rPr>
            <b/>
            <sz val="10"/>
            <color indexed="81"/>
            <rFont val="Calibri"/>
            <family val="2"/>
          </rPr>
          <t xml:space="preserve">Obrigatório
Definição: </t>
        </r>
        <r>
          <rPr>
            <sz val="10"/>
            <color indexed="81"/>
            <rFont val="Calibri"/>
            <family val="2"/>
          </rPr>
          <t xml:space="preserve">Unidade de medida empregada em uma amostra ou evento amostral. Unidade do valor numérico aplicado ao item sampleSizeValue. 
</t>
        </r>
        <r>
          <rPr>
            <b/>
            <sz val="10"/>
            <color indexed="81"/>
            <rFont val="Calibri"/>
            <family val="2"/>
          </rPr>
          <t xml:space="preserve">
Exemplos: </t>
        </r>
        <r>
          <rPr>
            <sz val="10"/>
            <color indexed="81"/>
            <rFont val="Calibri"/>
            <family val="2"/>
          </rPr>
          <t xml:space="preserve"> m², m³, hora etc.
</t>
        </r>
      </text>
    </comment>
    <comment ref="F1" authorId="0" shapeId="0" xr:uid="{3DEE55F5-197A-4247-AA7A-6F5E5F75DDC9}">
      <text>
        <r>
          <rPr>
            <b/>
            <sz val="10"/>
            <color indexed="81"/>
            <rFont val="Calibri"/>
            <family val="2"/>
          </rPr>
          <t>Obrigatório
Definição:</t>
        </r>
        <r>
          <rPr>
            <sz val="10"/>
            <color indexed="81"/>
            <rFont val="Calibri"/>
            <family val="2"/>
          </rPr>
          <t xml:space="preserve"> A data ou intervalo de quando a amostragem foi realizada. O formato deve ser aaaa-mm-dd.
</t>
        </r>
        <r>
          <rPr>
            <b/>
            <sz val="10"/>
            <color indexed="81"/>
            <rFont val="Calibri"/>
            <family val="2"/>
          </rPr>
          <t xml:space="preserve">Exemplos: </t>
        </r>
        <r>
          <rPr>
            <sz val="10"/>
            <color indexed="81"/>
            <rFont val="Calibri"/>
            <family val="2"/>
          </rPr>
          <t xml:space="preserve">"2012-10-11"; "2007-03-01/2008-05-11", que é o intervalo entre 1 de Março de 2007 até 11 de Maio de 2008. </t>
        </r>
      </text>
    </comment>
    <comment ref="H1" authorId="0" shapeId="0" xr:uid="{0DA71121-872A-4B80-8769-0E5EE1A8301C}">
      <text>
        <r>
          <rPr>
            <b/>
            <sz val="10"/>
            <color indexed="81"/>
            <rFont val="Calibri"/>
            <family val="2"/>
          </rPr>
          <t>Recomendado
Definição:</t>
        </r>
        <r>
          <rPr>
            <sz val="10"/>
            <color indexed="81"/>
            <rFont val="Calibri"/>
            <family val="2"/>
          </rPr>
          <t xml:space="preserve"> Observação sobre a amostragem. Qualquer informação que seja considerada importante.
</t>
        </r>
      </text>
    </comment>
    <comment ref="I1" authorId="0" shapeId="0" xr:uid="{90881D7E-0DD1-434B-B45B-8CBF285FE0E6}">
      <text>
        <r>
          <rPr>
            <b/>
            <sz val="10"/>
            <color indexed="81"/>
            <rFont val="Calibri"/>
            <family val="2"/>
          </rPr>
          <t>Obrigatório
Definição:</t>
        </r>
        <r>
          <rPr>
            <sz val="10"/>
            <color indexed="81"/>
            <rFont val="Calibri"/>
            <family val="2"/>
          </rPr>
          <t xml:space="preserve"> O nome completo e não abreviado de uma região administrativa menor que o stateProvince da localização da ocorrência (para o Brasil é o Município). 
</t>
        </r>
        <r>
          <rPr>
            <b/>
            <sz val="10"/>
            <color indexed="81"/>
            <rFont val="Calibri"/>
            <family val="2"/>
          </rPr>
          <t xml:space="preserve">Exemplos: </t>
        </r>
        <r>
          <rPr>
            <sz val="10"/>
            <color indexed="81"/>
            <rFont val="Calibri"/>
            <family val="2"/>
          </rPr>
          <t>Brumadinho; Mariana etc.</t>
        </r>
      </text>
    </comment>
    <comment ref="J1" authorId="0" shapeId="0" xr:uid="{17D5A80E-7672-4C69-A49E-FEA68E3FA0A2}">
      <text>
        <r>
          <rPr>
            <b/>
            <sz val="10"/>
            <color indexed="81"/>
            <rFont val="Calibri"/>
            <family val="2"/>
          </rPr>
          <t>Obrigatório
Definição:</t>
        </r>
        <r>
          <rPr>
            <sz val="10"/>
            <color indexed="81"/>
            <rFont val="Calibri"/>
            <family val="2"/>
          </rPr>
          <t xml:space="preserve"> O nome completo e não abreviado da próxima região administrativa menor do que county em que o local ocorre (para o Brasil é o Distrito). Não use este termo para incluir um nome de um lugar próximo que não contém a real localização. Lembre-se que o município deve estar registrado em county, mesmo que o nome deste termo seja parecido com município. Caso não tenha nome para descrição, deixar em branco.</t>
        </r>
      </text>
    </comment>
    <comment ref="K1" authorId="0" shapeId="0" xr:uid="{57426F07-442B-4344-8367-BDCD9EF07BCE}">
      <text>
        <r>
          <rPr>
            <b/>
            <sz val="10"/>
            <color indexed="81"/>
            <rFont val="Calibri"/>
            <family val="2"/>
          </rPr>
          <t>Obrigatório
Definição:</t>
        </r>
        <r>
          <rPr>
            <sz val="10"/>
            <color indexed="81"/>
            <rFont val="Calibri"/>
            <family val="2"/>
          </rPr>
          <t xml:space="preserve"> O nome do corpo d'água em que a localização ocorre. A prática recomendada é a utilização de um vocabulário controlado, como o Índice de nomes geográficos.
</t>
        </r>
        <r>
          <rPr>
            <b/>
            <sz val="10"/>
            <color indexed="81"/>
            <rFont val="Calibri"/>
            <family val="2"/>
          </rPr>
          <t>Exemplos: r</t>
        </r>
        <r>
          <rPr>
            <sz val="10"/>
            <color indexed="81"/>
            <rFont val="Calibri"/>
            <family val="2"/>
          </rPr>
          <t>io São Francisco; rio Jequitinhonha etc.</t>
        </r>
      </text>
    </comment>
    <comment ref="M1" authorId="0" shapeId="0" xr:uid="{5E55C488-69DB-477B-81EB-9FB1C5AC4983}">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Ponto de amostragem ou trecho de rio amostrado, definido no desenho amostral.
</t>
        </r>
        <r>
          <rPr>
            <b/>
            <sz val="10"/>
            <color rgb="FF000000"/>
            <rFont val="Calibri"/>
            <family val="2"/>
          </rPr>
          <t xml:space="preserve">
Exemplos:</t>
        </r>
        <r>
          <rPr>
            <sz val="10"/>
            <color rgb="FF000000"/>
            <rFont val="Calibri"/>
            <family val="2"/>
          </rPr>
          <t xml:space="preserve"> Ponto 50; Foz do rio das Velhas; Pico do Papagaio etc.</t>
        </r>
      </text>
    </comment>
    <comment ref="O1" authorId="0" shapeId="0" xr:uid="{0C82B08E-E678-439C-BF64-25A826677FA8}">
      <text>
        <r>
          <rPr>
            <b/>
            <sz val="10"/>
            <color indexed="81"/>
            <rFont val="Calibri"/>
            <family val="2"/>
          </rPr>
          <t>Obrigatório
Definição:</t>
        </r>
        <r>
          <rPr>
            <sz val="10"/>
            <color indexed="81"/>
            <rFont val="Calibri"/>
            <family val="2"/>
          </rPr>
          <t xml:space="preserve"> A latitude geográfica em graus decimais do centro geográfico de uma localização. Os valores positivos estão ao norte do Equador, os valores negativos estão ao sul do Equador. Os valores corretos ficam entre -90 e 90. O Sistema de Referência Espacial (SRS) deve ser armazenado em geodeticDatum (p. ex. WGS84).
</t>
        </r>
        <r>
          <rPr>
            <b/>
            <sz val="10"/>
            <color indexed="81"/>
            <rFont val="Calibri"/>
            <family val="2"/>
          </rPr>
          <t xml:space="preserve">Exemplos: </t>
        </r>
        <r>
          <rPr>
            <sz val="10"/>
            <color indexed="81"/>
            <rFont val="Calibri"/>
            <family val="2"/>
          </rPr>
          <t xml:space="preserve"> "-41.0983423".</t>
        </r>
      </text>
    </comment>
    <comment ref="P1" authorId="0" shapeId="0" xr:uid="{887E5641-E567-4482-8F01-30D88392E872}">
      <text>
        <r>
          <rPr>
            <b/>
            <sz val="10"/>
            <color indexed="81"/>
            <rFont val="Calibri"/>
            <family val="2"/>
          </rPr>
          <t>Obrigatório
Definição:</t>
        </r>
        <r>
          <rPr>
            <sz val="10"/>
            <color indexed="81"/>
            <rFont val="Calibri"/>
            <family val="2"/>
          </rPr>
          <t xml:space="preserve"> A longitude geográfica em graus decimais do centro geográfico de uma localização. Os valores positivos estão ao leste do Meridiano de Greenwich, os valores negativos estão ao oeste. Os valores corretos ficam entre -180 e 180. O Sistema de Referência Espacial (SRS) deve ser armazenado em geodeticDatum (p. ex. WGS84).
</t>
        </r>
        <r>
          <rPr>
            <b/>
            <sz val="10"/>
            <color indexed="81"/>
            <rFont val="Calibri"/>
            <family val="2"/>
          </rPr>
          <t xml:space="preserve">Exemplos: </t>
        </r>
        <r>
          <rPr>
            <sz val="10"/>
            <color indexed="81"/>
            <rFont val="Calibri"/>
            <family val="2"/>
          </rPr>
          <t xml:space="preserve"> "-121.1761111".</t>
        </r>
      </text>
    </comment>
    <comment ref="Q1" authorId="0" shapeId="0" xr:uid="{8DD24DDE-FC6A-4808-BFA7-A4F3CE04CEBE}">
      <text>
        <r>
          <rPr>
            <b/>
            <sz val="10"/>
            <color indexed="81"/>
            <rFont val="Calibri"/>
            <family val="2"/>
          </rPr>
          <t>Obrigatório
Definição:</t>
        </r>
        <r>
          <rPr>
            <sz val="10"/>
            <color indexed="81"/>
            <rFont val="Calibri"/>
            <family val="2"/>
          </rPr>
          <t xml:space="preserve"> O elipsoide, datum geodésico, ou sistema de referência espacial (SRS) em que as coordenadas geográficas dadas em decimalLatitude e decimalLongitude estão baseadas. A prática recomendada é usar o código EPSG como um vocabulário controlado para fornecer um SRS, se conhecido. Caso contrário, use um vocabulário controlado para o nome ou código do datum geodésico, se conhecido. Se nenhum desses é conhecido, use o valor "desconhecido".
</t>
        </r>
        <r>
          <rPr>
            <b/>
            <sz val="10"/>
            <color indexed="81"/>
            <rFont val="Calibri"/>
            <family val="2"/>
          </rPr>
          <t xml:space="preserve">Exemplos: </t>
        </r>
        <r>
          <rPr>
            <sz val="10"/>
            <color indexed="81"/>
            <rFont val="Calibri"/>
            <family val="2"/>
          </rPr>
          <t xml:space="preserve">  "WGS84", "EPSG:4326", "NAD27", "Campo Inchauspe", "European 1950", "Clarke 1866".</t>
        </r>
      </text>
    </comment>
    <comment ref="R1" authorId="0" shapeId="0" xr:uid="{7F630112-147E-4CFD-AC6F-DCD8FA833741}">
      <text>
        <r>
          <rPr>
            <b/>
            <sz val="10"/>
            <color indexed="81"/>
            <rFont val="Calibri"/>
            <family val="2"/>
          </rPr>
          <t>Obrigatório
Definição:</t>
        </r>
        <r>
          <rPr>
            <sz val="10"/>
            <color indexed="81"/>
            <rFont val="Calibri"/>
            <family val="2"/>
          </rPr>
          <t xml:space="preserve">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
</t>
        </r>
        <r>
          <rPr>
            <b/>
            <sz val="10"/>
            <color indexed="81"/>
            <rFont val="Calibri"/>
            <family val="2"/>
          </rPr>
          <t>Exemplos:</t>
        </r>
        <r>
          <rPr>
            <sz val="10"/>
            <color indexed="81"/>
            <rFont val="Calibri"/>
            <family val="2"/>
          </rPr>
          <t xml:space="preserve"> "Br:MNRJ:Amphibia:001234"</t>
        </r>
      </text>
    </comment>
    <comment ref="S1" authorId="0" shapeId="0" xr:uid="{AFE24BBA-7CE8-4791-9D3F-075AC8B1CB48}">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A natureza do dado registrado. Utilizar o vocabulário controlado no sitio eleltrônico:  http://rs.gbif.org/vocabulary/dwc/basis_of_record.xml
</t>
        </r>
        <r>
          <rPr>
            <b/>
            <sz val="10"/>
            <color rgb="FF000000"/>
            <rFont val="Calibri"/>
            <family val="2"/>
          </rPr>
          <t xml:space="preserve">
Exemplos: </t>
        </r>
        <r>
          <rPr>
            <sz val="10"/>
            <color rgb="FF000000"/>
            <rFont val="Calibri"/>
            <family val="2"/>
          </rPr>
          <t xml:space="preserve">"PreservedSpecimen" (Espécime Preservado ou Carcaça), "FossilSpecimen" (Espécime Fóssil), "LivingSpecimen" (Espécime Vivo), "MachineObservation" (Observação por Máquina), "HumanObservation" (Observação por Humano), "MaterialSample" (Amostras ou Subamostras). </t>
        </r>
      </text>
    </comment>
    <comment ref="T1" authorId="0" shapeId="0" xr:uid="{51BCEBB0-50E2-4A11-8475-BEC7B3676EB4}">
      <text>
        <r>
          <rPr>
            <b/>
            <sz val="10"/>
            <color indexed="81"/>
            <rFont val="Calibri"/>
            <family val="2"/>
          </rPr>
          <t>Obrigatório
Definição:</t>
        </r>
        <r>
          <rPr>
            <sz val="10"/>
            <color indexed="81"/>
            <rFont val="Calibri"/>
            <family val="2"/>
          </rPr>
          <t xml:space="preserve">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t>
        </r>
        <r>
          <rPr>
            <sz val="9"/>
            <color indexed="81"/>
            <rFont val="Calibri"/>
            <family val="2"/>
          </rPr>
          <t xml:space="preserve">
</t>
        </r>
        <r>
          <rPr>
            <b/>
            <sz val="10"/>
            <color indexed="81"/>
            <rFont val="Calibri"/>
            <family val="2"/>
          </rPr>
          <t>Exemplos:</t>
        </r>
        <r>
          <rPr>
            <sz val="10"/>
            <color indexed="81"/>
            <rFont val="Calibri"/>
            <family val="2"/>
          </rPr>
          <t xml:space="preserve">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U1" authorId="0" shapeId="0" xr:uid="{820C72A6-9864-4C6C-98E1-7C0CA2BE88F6}">
      <text>
        <r>
          <rPr>
            <b/>
            <sz val="10"/>
            <color indexed="81"/>
            <rFont val="Calibri"/>
            <family val="2"/>
          </rPr>
          <t>Recomendado
Definição:</t>
        </r>
        <r>
          <rPr>
            <sz val="10"/>
            <color indexed="81"/>
            <rFont val="Calibri"/>
            <family val="2"/>
          </rPr>
          <t xml:space="preserve"> O nome científico completo do Reino em que o táxon é classificado. O preenchimento da hierarquia taxonômica não é obrigatório, mas é fundamental para registros de ocorrência.
</t>
        </r>
        <r>
          <rPr>
            <b/>
            <sz val="10"/>
            <color indexed="81"/>
            <rFont val="Calibri"/>
            <family val="2"/>
          </rPr>
          <t xml:space="preserve">Exemplos: </t>
        </r>
        <r>
          <rPr>
            <sz val="10"/>
            <color indexed="81"/>
            <rFont val="Calibri"/>
            <family val="2"/>
          </rPr>
          <t xml:space="preserve"> "Animalia", "Plantae".</t>
        </r>
      </text>
    </comment>
    <comment ref="V1" authorId="0" shapeId="0" xr:uid="{1C52F02F-C864-4E13-9C49-55764BE5A78D}">
      <text>
        <r>
          <rPr>
            <b/>
            <sz val="10"/>
            <color indexed="81"/>
            <rFont val="Calibri"/>
            <family val="2"/>
          </rPr>
          <t>Recomendado
Definição:</t>
        </r>
        <r>
          <rPr>
            <sz val="10"/>
            <color indexed="81"/>
            <rFont val="Calibri"/>
            <family val="2"/>
          </rPr>
          <t xml:space="preserve"> O nome científico completo do Filo ou Divisão em que o táxon é classificado. Deixar em branco quando o registro não está identificado até este nível taxonômico.
</t>
        </r>
        <r>
          <rPr>
            <b/>
            <sz val="10"/>
            <color indexed="81"/>
            <rFont val="Calibri"/>
            <family val="2"/>
          </rPr>
          <t>Exemplos: "</t>
        </r>
        <r>
          <rPr>
            <sz val="10"/>
            <color indexed="81"/>
            <rFont val="Calibri"/>
            <family val="2"/>
          </rPr>
          <t>Chordata"</t>
        </r>
      </text>
    </comment>
    <comment ref="W1" authorId="0" shapeId="0" xr:uid="{FC086B7A-6B7E-460F-A554-176B33C87673}">
      <text>
        <r>
          <rPr>
            <b/>
            <sz val="10"/>
            <color indexed="81"/>
            <rFont val="Calibri"/>
            <family val="2"/>
          </rPr>
          <t>Recomendado
Definição:</t>
        </r>
        <r>
          <rPr>
            <sz val="10"/>
            <color indexed="81"/>
            <rFont val="Calibri"/>
            <family val="2"/>
          </rPr>
          <t xml:space="preserve"> O nome científico completo da Classe em que o táxon é classificado. Deixar em branco quando o registro não está identificado até este nível taxonômico.
</t>
        </r>
        <r>
          <rPr>
            <b/>
            <sz val="10"/>
            <color indexed="81"/>
            <rFont val="Calibri"/>
            <family val="2"/>
          </rPr>
          <t>Exemplos: "</t>
        </r>
        <r>
          <rPr>
            <sz val="10"/>
            <color indexed="81"/>
            <rFont val="Calibri"/>
            <family val="2"/>
          </rPr>
          <t>Mammalia"</t>
        </r>
      </text>
    </comment>
    <comment ref="X1" authorId="0" shapeId="0" xr:uid="{766D35C5-2267-47DA-8E90-E79998C00D0F}">
      <text>
        <r>
          <rPr>
            <b/>
            <sz val="10"/>
            <color indexed="81"/>
            <rFont val="Calibri"/>
            <family val="2"/>
          </rPr>
          <t>Recomendado
Definição:</t>
        </r>
        <r>
          <rPr>
            <sz val="10"/>
            <color indexed="81"/>
            <rFont val="Calibri"/>
            <family val="2"/>
          </rPr>
          <t xml:space="preserve"> O nome científico completo da Ordem em que o táxon é classificado. Deixar em branco quando o registro não está identificado até este nível taxonômico.
</t>
        </r>
        <r>
          <rPr>
            <b/>
            <sz val="10"/>
            <color indexed="81"/>
            <rFont val="Calibri"/>
            <family val="2"/>
          </rPr>
          <t>Exemplos: "</t>
        </r>
        <r>
          <rPr>
            <sz val="10"/>
            <color indexed="81"/>
            <rFont val="Calibri"/>
            <family val="2"/>
          </rPr>
          <t>Carnivora"</t>
        </r>
      </text>
    </comment>
    <comment ref="Y1" authorId="0" shapeId="0" xr:uid="{F4B67927-64C3-4FAA-8284-2BB7F2BC5E35}">
      <text>
        <r>
          <rPr>
            <b/>
            <sz val="10"/>
            <color indexed="81"/>
            <rFont val="Calibri"/>
            <family val="2"/>
          </rPr>
          <t>Recomendado
Definição:</t>
        </r>
        <r>
          <rPr>
            <sz val="10"/>
            <color indexed="81"/>
            <rFont val="Calibri"/>
            <family val="2"/>
          </rPr>
          <t xml:space="preserve"> O nome científico completo da Família em que o táxon é classificado. Deixar em branco quando o registro não está identificado até este nível taxonômico.
</t>
        </r>
        <r>
          <rPr>
            <b/>
            <sz val="10"/>
            <color indexed="81"/>
            <rFont val="Calibri"/>
            <family val="2"/>
          </rPr>
          <t>Exemplos: "</t>
        </r>
        <r>
          <rPr>
            <sz val="10"/>
            <color indexed="81"/>
            <rFont val="Calibri"/>
            <family val="2"/>
          </rPr>
          <t>Felidae"</t>
        </r>
      </text>
    </comment>
    <comment ref="AB1" authorId="0" shapeId="0" xr:uid="{B4A103A0-871B-41D1-AB76-C02222C3B61B}">
      <text>
        <r>
          <rPr>
            <b/>
            <sz val="10"/>
            <color indexed="81"/>
            <rFont val="Calibri"/>
            <family val="2"/>
          </rPr>
          <t>Obrigatório
Definição:</t>
        </r>
        <r>
          <rPr>
            <sz val="10"/>
            <color indexed="81"/>
            <rFont val="Calibri"/>
            <family val="2"/>
          </rPr>
          <t xml:space="preserve"> O menor nivel taxonômico identificado no campo scientificName. A melhor prática recomendada é usar o vocabulário controlado presente no sítio eletrônico: http://rs.gbif.org/vocabulary/gbif/rank_2015-04-24.xml
</t>
        </r>
        <r>
          <rPr>
            <b/>
            <sz val="10"/>
            <color indexed="81"/>
            <rFont val="Calibri"/>
            <family val="2"/>
          </rPr>
          <t xml:space="preserve">Exemplos: </t>
        </r>
        <r>
          <rPr>
            <sz val="10"/>
            <color indexed="81"/>
            <rFont val="Calibri"/>
            <family val="2"/>
          </rPr>
          <t xml:space="preserve"> "espécie", "tribo", "família" etc.</t>
        </r>
      </text>
    </comment>
    <comment ref="AC1" authorId="0" shapeId="0" xr:uid="{2AEA6950-A52F-4A52-9E5B-A9E1DF45FF53}">
      <text>
        <r>
          <rPr>
            <b/>
            <sz val="10"/>
            <color indexed="81"/>
            <rFont val="Calibri"/>
            <family val="2"/>
          </rPr>
          <t>Recomendado
Definição:</t>
        </r>
        <r>
          <rPr>
            <sz val="10"/>
            <color indexed="81"/>
            <rFont val="Calibri"/>
            <family val="2"/>
          </rPr>
          <t xml:space="preserve"> Uma breve frase ou um termo padrão ("cf.", "aff.") para expressar as dúvidas do determinador sobre a identificação.
</t>
        </r>
        <r>
          <rPr>
            <b/>
            <sz val="10"/>
            <color indexed="81"/>
            <rFont val="Calibri"/>
            <family val="2"/>
          </rPr>
          <t xml:space="preserve">Exemplos: </t>
        </r>
        <r>
          <rPr>
            <sz val="10"/>
            <color indexed="81"/>
            <rFont val="Calibri"/>
            <family val="2"/>
          </rPr>
          <t xml:space="preserve"> Para a determinação "Quercus aff. agrifolia ", identificationQualifier seria "aff. agrifolia"
Para a determinação "Quercus agrifolia cf. var. oxyadenia", identificationQualifier seria "cf. var. oxyadenia".</t>
        </r>
      </text>
    </comment>
    <comment ref="AD1" authorId="0" shapeId="0" xr:uid="{B448B61F-0FD9-480B-9026-47037DD85803}">
      <text>
        <r>
          <rPr>
            <b/>
            <sz val="10"/>
            <color indexed="81"/>
            <rFont val="Calibri"/>
            <family val="2"/>
          </rPr>
          <t>Obrigatório
Definição:</t>
        </r>
        <r>
          <rPr>
            <sz val="10"/>
            <color indexed="81"/>
            <rFont val="Calibri"/>
            <family val="2"/>
          </rPr>
          <t xml:space="preserve"> Uma lista de nomes de pessoas, grupos ou organizações responsáveis pelo registro, com os valores separados por barra vertical (|).
</t>
        </r>
        <r>
          <rPr>
            <b/>
            <sz val="10"/>
            <color indexed="81"/>
            <rFont val="Calibri"/>
            <family val="2"/>
          </rPr>
          <t xml:space="preserve">Exemplos: </t>
        </r>
        <r>
          <rPr>
            <sz val="10"/>
            <color indexed="81"/>
            <rFont val="Calibri"/>
            <family val="2"/>
          </rPr>
          <t xml:space="preserve"> James L. Patton
Morais, A. | Coelho, F. A.</t>
        </r>
      </text>
    </comment>
    <comment ref="AF1" authorId="0" shapeId="0" xr:uid="{B8FA1D8D-809D-44DA-9783-3BB256174AF5}">
      <text>
        <r>
          <rPr>
            <b/>
            <sz val="10"/>
            <color indexed="81"/>
            <rFont val="Calibri"/>
            <family val="2"/>
          </rPr>
          <t>Obrigatório
Definition:</t>
        </r>
        <r>
          <rPr>
            <sz val="10"/>
            <color indexed="81"/>
            <rFont val="Calibri"/>
            <family val="2"/>
          </rPr>
          <t xml:space="preserve"> O número de indivíduos de determinado taxon amostrado no eventID. 
</t>
        </r>
        <r>
          <rPr>
            <b/>
            <sz val="10"/>
            <color indexed="81"/>
            <rFont val="Calibri"/>
            <family val="2"/>
          </rPr>
          <t xml:space="preserve">Exemplos: </t>
        </r>
        <r>
          <rPr>
            <sz val="10"/>
            <color indexed="81"/>
            <rFont val="Calibri"/>
            <family val="2"/>
          </rPr>
          <t>"1", "25".</t>
        </r>
      </text>
    </comment>
    <comment ref="AG1" authorId="0" shapeId="0" xr:uid="{083C000B-595E-4238-9E6B-5E93D7A1A1A3}">
      <text>
        <r>
          <rPr>
            <b/>
            <sz val="10"/>
            <color indexed="81"/>
            <rFont val="Calibri"/>
            <family val="2"/>
          </rPr>
          <t>Recomendado
Definição:</t>
        </r>
        <r>
          <rPr>
            <sz val="10"/>
            <color indexed="81"/>
            <rFont val="Calibri"/>
            <family val="2"/>
          </rPr>
          <t xml:space="preserve"> O sexo do(s) indivíduo(s) biológico(s) representado(s) na ocorrência. A prática recomendada é a utilização de um vocabulário controlado e separar usando barra vertical (|) caso seja necessário.
</t>
        </r>
        <r>
          <rPr>
            <b/>
            <sz val="10"/>
            <color indexed="81"/>
            <rFont val="Calibri"/>
            <family val="2"/>
          </rPr>
          <t>Exemplos: "</t>
        </r>
        <r>
          <rPr>
            <sz val="10"/>
            <color indexed="81"/>
            <rFont val="Calibri"/>
            <family val="2"/>
          </rPr>
          <t>fêmea"; "hermafrodita"; "8 machos | 4 fêmeas" etc.</t>
        </r>
      </text>
    </comment>
    <comment ref="AH1" authorId="0" shapeId="0" xr:uid="{44DE234D-7A94-425D-BA5F-AC6AB70432AF}">
      <text>
        <r>
          <rPr>
            <b/>
            <sz val="10"/>
            <color indexed="81"/>
            <rFont val="Calibri"/>
            <family val="2"/>
          </rPr>
          <t>Recomendado
Definição:</t>
        </r>
        <r>
          <rPr>
            <sz val="10"/>
            <color indexed="81"/>
            <rFont val="Calibri"/>
            <family val="2"/>
          </rPr>
          <t xml:space="preserve"> A idade ou fase da vida do(s) indivíduo(s) biológico(s) no momento em que a ocorrência foi registrada. A prática recomendada é a utilização de um vocabulário controlado e utilizar a barra vertical (|) para separar caso seja necessário.
</t>
        </r>
        <r>
          <rPr>
            <b/>
            <sz val="10"/>
            <color indexed="81"/>
            <rFont val="Calibri"/>
            <family val="2"/>
          </rPr>
          <t>Exemplos: "</t>
        </r>
        <r>
          <rPr>
            <sz val="10"/>
            <color indexed="81"/>
            <rFont val="Calibri"/>
            <family val="2"/>
          </rPr>
          <t>ovo"; "juvenil"; "adulto"; "2 adultos | 4 juvenis".</t>
        </r>
      </text>
    </comment>
    <comment ref="AI1" authorId="0" shapeId="0" xr:uid="{901D589A-35F0-4069-9BFD-962C24AD47A6}">
      <text>
        <r>
          <rPr>
            <b/>
            <sz val="10"/>
            <color indexed="81"/>
            <rFont val="Calibri"/>
            <family val="2"/>
          </rPr>
          <t>Recomendado
Definição:</t>
        </r>
        <r>
          <rPr>
            <sz val="10"/>
            <color indexed="81"/>
            <rFont val="Calibri"/>
            <family val="2"/>
          </rPr>
          <t xml:space="preserve"> A condição reprodutiva do(s) indivíduo(s) biológico(s) representado na ocorrência. A prática recomendada é a utilização de um vocabulário controlado e utilizar a barra vertical (|) para separar caso seja necessário.
</t>
        </r>
        <r>
          <rPr>
            <b/>
            <sz val="10"/>
            <color indexed="81"/>
            <rFont val="Calibri"/>
            <family val="2"/>
          </rPr>
          <t xml:space="preserve">Exemplos: </t>
        </r>
        <r>
          <rPr>
            <sz val="10"/>
            <color indexed="81"/>
            <rFont val="Calibri"/>
            <family val="2"/>
          </rPr>
          <t>"não-reprodutiva"; "grávida"; "em flor"; "frutífera"; "em flor | frutífera".</t>
        </r>
      </text>
    </comment>
    <comment ref="AJ1" authorId="0" shapeId="0" xr:uid="{B3B4A31F-7D3E-40FB-8079-6349FD481575}">
      <text>
        <r>
          <rPr>
            <b/>
            <sz val="10"/>
            <color indexed="81"/>
            <rFont val="Calibri"/>
            <family val="2"/>
          </rPr>
          <t>Recomendado
Definição:</t>
        </r>
        <r>
          <rPr>
            <sz val="10"/>
            <color indexed="81"/>
            <rFont val="Calibri"/>
            <family val="2"/>
          </rPr>
          <t xml:space="preserve"> Uma lista de preparações e métodos de preservação dos espécimes, contínua e com os valores separados por barra vertical (|) caso seja necessário.
</t>
        </r>
        <r>
          <rPr>
            <b/>
            <sz val="10"/>
            <color indexed="81"/>
            <rFont val="Calibri"/>
            <family val="2"/>
          </rPr>
          <t>Exemplos: "</t>
        </r>
        <r>
          <rPr>
            <sz val="10"/>
            <color indexed="81"/>
            <rFont val="Calibri"/>
            <family val="2"/>
          </rPr>
          <t>pele"; "crânio"; "esqueleto"; "animal inteiro (Alcool 70%) | tecido (EDTA)"; "fóssil"; "molde"; "fotografia"; "extrato de ADN" etc.</t>
        </r>
      </text>
    </comment>
    <comment ref="AK1" authorId="0" shapeId="0" xr:uid="{2CFA3139-EA5F-4E78-9648-1C1E12BFA99E}">
      <text>
        <r>
          <rPr>
            <b/>
            <sz val="10"/>
            <color indexed="81"/>
            <rFont val="Calibri"/>
            <family val="2"/>
          </rPr>
          <t>Recomendado
Definição:</t>
        </r>
        <r>
          <rPr>
            <sz val="10"/>
            <color indexed="81"/>
            <rFont val="Calibri"/>
            <family val="2"/>
          </rPr>
          <t xml:space="preserve"> Comentários ou notas sobre a ocorrência. Não colocar informações não relacionadas à ocorrência.
</t>
        </r>
        <r>
          <rPr>
            <b/>
            <sz val="10"/>
            <color indexed="81"/>
            <rFont val="Calibri"/>
            <family val="2"/>
          </rPr>
          <t xml:space="preserve">Exemplos: </t>
        </r>
        <r>
          <rPr>
            <sz val="10"/>
            <color indexed="81"/>
            <rFont val="Calibri"/>
            <family val="2"/>
          </rPr>
          <t>"Encontrado morto na estrada"; "Flores amarelas" etc.</t>
        </r>
      </text>
    </comment>
    <comment ref="AM1" authorId="1" shapeId="0" xr:uid="{8BD86E75-AF26-44DA-80C9-08509A8B35B0}">
      <text>
        <r>
          <rPr>
            <b/>
            <sz val="9"/>
            <color indexed="81"/>
            <rFont val="Segoe UI"/>
            <family val="2"/>
          </rPr>
          <t>Florentino, Caroline:</t>
        </r>
        <r>
          <rPr>
            <sz val="9"/>
            <color indexed="81"/>
            <rFont val="Segoe UI"/>
            <family val="2"/>
          </rPr>
          <t xml:space="preserve">
CP - Campanha Complementar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Kyle Braak</author>
    <author>Florentino, Caroline</author>
  </authors>
  <commentList>
    <comment ref="A1" authorId="0" shapeId="0" xr:uid="{A9ECEB24-2B60-4B5D-B293-8323C45019F5}">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Um identificador (código) para o conjunto de informação associada a um evento amostral (que ocorra dentro de um espaço e tempo). O identificador deverá conter o número da seção amostrada (o mesmo número inserido no protocolo de caracterização de habitat), o ponto o qual ela pertence, o corpo d'água e a estação na qual foi amostrada. 
</t>
        </r>
        <r>
          <rPr>
            <b/>
            <sz val="10"/>
            <color rgb="FF000000"/>
            <rFont val="Calibri"/>
            <family val="2"/>
          </rPr>
          <t xml:space="preserve">Exemplo: </t>
        </r>
        <r>
          <rPr>
            <sz val="10"/>
            <color rgb="FF000000"/>
            <rFont val="Calibri"/>
            <family val="2"/>
          </rPr>
          <t>"Seção_01_Ponto_04_Rio Paraopeba_Chuva"</t>
        </r>
      </text>
    </comment>
    <comment ref="B1" authorId="0" shapeId="0" xr:uid="{8DADDD3E-A46A-4BF1-98E2-F4FDE89567AF}">
      <text>
        <r>
          <rPr>
            <b/>
            <sz val="10"/>
            <color indexed="81"/>
            <rFont val="Calibri"/>
            <family val="2"/>
          </rPr>
          <t>Obrigatório
Definição:</t>
        </r>
        <r>
          <rPr>
            <sz val="10"/>
            <color indexed="81"/>
            <rFont val="Calibri"/>
            <family val="2"/>
          </rPr>
          <t xml:space="preserve"> O nome, a referência, ou descrição do método ou protocolo usado durante um evento. Em caso de utilização de mais de um método, utilizar a barra vertical (|) para separá-los.
</t>
        </r>
        <r>
          <rPr>
            <b/>
            <sz val="10"/>
            <color indexed="81"/>
            <rFont val="Calibri"/>
            <family val="2"/>
          </rPr>
          <t xml:space="preserve">Exemplos: </t>
        </r>
        <r>
          <rPr>
            <sz val="10"/>
            <color indexed="81"/>
            <rFont val="Calibri"/>
            <family val="2"/>
          </rPr>
          <t>Armadilha de luz UV; Rede de neblina; Arrasto de fundo; Contagem de pontos; Vistoria de carcaça; Dragagem etc.</t>
        </r>
        <r>
          <rPr>
            <b/>
            <sz val="10"/>
            <color indexed="81"/>
            <rFont val="Calibri"/>
            <family val="2"/>
          </rPr>
          <t xml:space="preserve">
</t>
        </r>
      </text>
    </comment>
    <comment ref="C1" authorId="0" shapeId="0" xr:uid="{BDA2E783-81E8-4114-9844-6D8C78ECF667}">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A quantidade de esforço empregado em um evento amostral.
</t>
        </r>
        <r>
          <rPr>
            <b/>
            <sz val="10"/>
            <color rgb="FF000000"/>
            <rFont val="Calibri"/>
            <family val="2"/>
          </rPr>
          <t xml:space="preserve">Exemplos: </t>
        </r>
        <r>
          <rPr>
            <sz val="10"/>
            <color rgb="FF000000"/>
            <rFont val="Calibri"/>
            <family val="2"/>
          </rPr>
          <t>300 m² de redes de espera por 8 horas; 
30 m³ por 10 minutos;
30 minutos de caminhada em um transecto de 200 metros;
2 observadores por hora;</t>
        </r>
      </text>
    </comment>
    <comment ref="D1" authorId="0" shapeId="0" xr:uid="{D9B6B887-7113-4A26-9D11-6E28B4E61E8B}">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 Valor numérico para medida (duração em tempo, comprimento do trecho, área, volume etc) de uma amostra ou evento amostral. O sampleSizeValue deve ter uma unidade correspondente ao sampleSizeUnit.
</t>
        </r>
        <r>
          <rPr>
            <b/>
            <sz val="10"/>
            <color rgb="FF000000"/>
            <rFont val="Calibri"/>
            <family val="2"/>
          </rPr>
          <t xml:space="preserve">
Exemplos</t>
        </r>
        <r>
          <rPr>
            <sz val="10"/>
            <color rgb="FF000000"/>
            <rFont val="Calibri"/>
            <family val="2"/>
          </rPr>
          <t>: "30" em sampleSizeValue e "minutos" em sampleSizeUnit.
"300" em sampleSizeValue e "m2" em sampleSizeUnit.</t>
        </r>
      </text>
    </comment>
    <comment ref="E1" authorId="0" shapeId="0" xr:uid="{2FBF238E-CAFB-4ED5-A915-2CEFCFE6EC8E}">
      <text>
        <r>
          <rPr>
            <b/>
            <sz val="10"/>
            <color indexed="81"/>
            <rFont val="Calibri"/>
            <family val="2"/>
          </rPr>
          <t xml:space="preserve">Obrigatório
Definição: </t>
        </r>
        <r>
          <rPr>
            <sz val="10"/>
            <color indexed="81"/>
            <rFont val="Calibri"/>
            <family val="2"/>
          </rPr>
          <t xml:space="preserve">Unidade de medida empregada em uma amostra ou evento amostral. Unidade do valor numérico aplicado ao item sampleSizeValue. 
</t>
        </r>
        <r>
          <rPr>
            <b/>
            <sz val="10"/>
            <color indexed="81"/>
            <rFont val="Calibri"/>
            <family val="2"/>
          </rPr>
          <t xml:space="preserve">
Exemplos: </t>
        </r>
        <r>
          <rPr>
            <sz val="10"/>
            <color indexed="81"/>
            <rFont val="Calibri"/>
            <family val="2"/>
          </rPr>
          <t xml:space="preserve"> m², m³, hora etc.
</t>
        </r>
      </text>
    </comment>
    <comment ref="F1" authorId="0" shapeId="0" xr:uid="{58314FB8-EC2F-4132-A12F-7FCCAA47792A}">
      <text>
        <r>
          <rPr>
            <b/>
            <sz val="10"/>
            <color indexed="81"/>
            <rFont val="Calibri"/>
            <family val="2"/>
          </rPr>
          <t>Obrigatório
Definição:</t>
        </r>
        <r>
          <rPr>
            <sz val="10"/>
            <color indexed="81"/>
            <rFont val="Calibri"/>
            <family val="2"/>
          </rPr>
          <t xml:space="preserve"> A data ou intervalo de quando a amostragem foi realizada. O formato deve ser aaaa-mm-dd.
</t>
        </r>
        <r>
          <rPr>
            <b/>
            <sz val="10"/>
            <color indexed="81"/>
            <rFont val="Calibri"/>
            <family val="2"/>
          </rPr>
          <t xml:space="preserve">Exemplos: </t>
        </r>
        <r>
          <rPr>
            <sz val="10"/>
            <color indexed="81"/>
            <rFont val="Calibri"/>
            <family val="2"/>
          </rPr>
          <t xml:space="preserve">"2012-10-11"; "2007-03-01/2008-05-11", que é o intervalo entre 1 de Março de 2007 até 11 de Maio de 2008. </t>
        </r>
      </text>
    </comment>
    <comment ref="H1" authorId="0" shapeId="0" xr:uid="{39AB62DB-58B5-4120-9E85-A020201930CD}">
      <text>
        <r>
          <rPr>
            <b/>
            <sz val="10"/>
            <color indexed="81"/>
            <rFont val="Calibri"/>
            <family val="2"/>
          </rPr>
          <t>Recomendado
Definição:</t>
        </r>
        <r>
          <rPr>
            <sz val="10"/>
            <color indexed="81"/>
            <rFont val="Calibri"/>
            <family val="2"/>
          </rPr>
          <t xml:space="preserve"> Observação sobre a amostragem. Qualquer informação que seja considerada importante.
</t>
        </r>
      </text>
    </comment>
    <comment ref="I1" authorId="0" shapeId="0" xr:uid="{1024CCD9-02CB-45A4-AF54-2C65B15E657C}">
      <text>
        <r>
          <rPr>
            <b/>
            <sz val="10"/>
            <color indexed="81"/>
            <rFont val="Calibri"/>
            <family val="2"/>
          </rPr>
          <t>Obrigatório
Definição:</t>
        </r>
        <r>
          <rPr>
            <sz val="10"/>
            <color indexed="81"/>
            <rFont val="Calibri"/>
            <family val="2"/>
          </rPr>
          <t xml:space="preserve"> O nome completo e não abreviado de uma região administrativa menor que o stateProvince da localização da ocorrência (para o Brasil é o Município). 
</t>
        </r>
        <r>
          <rPr>
            <b/>
            <sz val="10"/>
            <color indexed="81"/>
            <rFont val="Calibri"/>
            <family val="2"/>
          </rPr>
          <t xml:space="preserve">Exemplos: </t>
        </r>
        <r>
          <rPr>
            <sz val="10"/>
            <color indexed="81"/>
            <rFont val="Calibri"/>
            <family val="2"/>
          </rPr>
          <t>Brumadinho; Mariana etc.</t>
        </r>
      </text>
    </comment>
    <comment ref="J1" authorId="0" shapeId="0" xr:uid="{B82DAE1F-AB7B-4F2C-8700-1ED37AAA34E0}">
      <text>
        <r>
          <rPr>
            <b/>
            <sz val="10"/>
            <color indexed="81"/>
            <rFont val="Calibri"/>
            <family val="2"/>
          </rPr>
          <t>Obrigatório
Definição:</t>
        </r>
        <r>
          <rPr>
            <sz val="10"/>
            <color indexed="81"/>
            <rFont val="Calibri"/>
            <family val="2"/>
          </rPr>
          <t xml:space="preserve"> O nome completo e não abreviado da próxima região administrativa menor do que county em que o local ocorre (para o Brasil é o Distrito). Não use este termo para incluir um nome de um lugar próximo que não contém a real localização. Lembre-se que o município deve estar registrado em county, mesmo que o nome deste termo seja parecido com município. Caso não tenha nome para descrição, deixar em branco.</t>
        </r>
      </text>
    </comment>
    <comment ref="K1" authorId="0" shapeId="0" xr:uid="{FF97DBED-9BA2-4C58-94D8-329D1B5948F0}">
      <text>
        <r>
          <rPr>
            <b/>
            <sz val="10"/>
            <color indexed="81"/>
            <rFont val="Calibri"/>
            <family val="2"/>
          </rPr>
          <t>Obrigatório
Definição:</t>
        </r>
        <r>
          <rPr>
            <sz val="10"/>
            <color indexed="81"/>
            <rFont val="Calibri"/>
            <family val="2"/>
          </rPr>
          <t xml:space="preserve"> O nome do corpo d'água em que a localização ocorre. A prática recomendada é a utilização de um vocabulário controlado, como o Índice de nomes geográficos.
</t>
        </r>
        <r>
          <rPr>
            <b/>
            <sz val="10"/>
            <color indexed="81"/>
            <rFont val="Calibri"/>
            <family val="2"/>
          </rPr>
          <t>Exemplos: r</t>
        </r>
        <r>
          <rPr>
            <sz val="10"/>
            <color indexed="81"/>
            <rFont val="Calibri"/>
            <family val="2"/>
          </rPr>
          <t>io São Francisco; rio Jequitinhonha etc.</t>
        </r>
      </text>
    </comment>
    <comment ref="M1" authorId="0" shapeId="0" xr:uid="{1EF5CFD9-5124-481B-90FB-201A70CF6F00}">
      <text>
        <r>
          <rPr>
            <b/>
            <sz val="10"/>
            <color rgb="FF000000"/>
            <rFont val="Calibri"/>
            <family val="2"/>
          </rPr>
          <t>Obrigatório</t>
        </r>
        <r>
          <rPr>
            <sz val="10"/>
            <color rgb="FF000000"/>
            <rFont val="Calibri"/>
            <family val="2"/>
          </rPr>
          <t xml:space="preserve">
</t>
        </r>
        <r>
          <rPr>
            <b/>
            <sz val="10"/>
            <color rgb="FF000000"/>
            <rFont val="Calibri"/>
            <family val="2"/>
          </rPr>
          <t xml:space="preserve">
Definição: </t>
        </r>
        <r>
          <rPr>
            <sz val="10"/>
            <color rgb="FF000000"/>
            <rFont val="Calibri"/>
            <family val="2"/>
          </rPr>
          <t xml:space="preserve">Ponto de amostragem ou trecho de rio amostrado, definido no desenho amostral.
</t>
        </r>
        <r>
          <rPr>
            <b/>
            <sz val="10"/>
            <color rgb="FF000000"/>
            <rFont val="Calibri"/>
            <family val="2"/>
          </rPr>
          <t xml:space="preserve">
Exemplos:</t>
        </r>
        <r>
          <rPr>
            <sz val="10"/>
            <color rgb="FF000000"/>
            <rFont val="Calibri"/>
            <family val="2"/>
          </rPr>
          <t xml:space="preserve"> Ponto 50; Foz do rio das Velhas; Pico do Papagaio etc.</t>
        </r>
      </text>
    </comment>
    <comment ref="O1" authorId="0" shapeId="0" xr:uid="{AE7CF581-32D1-4477-A48F-0AD6B68420BC}">
      <text>
        <r>
          <rPr>
            <b/>
            <sz val="10"/>
            <color indexed="81"/>
            <rFont val="Calibri"/>
            <family val="2"/>
          </rPr>
          <t>Obrigatório
Definição:</t>
        </r>
        <r>
          <rPr>
            <sz val="10"/>
            <color indexed="81"/>
            <rFont val="Calibri"/>
            <family val="2"/>
          </rPr>
          <t xml:space="preserve"> A latitude geográfica em graus decimais do centro geográfico de uma localização. Os valores positivos estão ao norte do Equador, os valores negativos estão ao sul do Equador. Os valores corretos ficam entre -90 e 90. O Sistema de Referência Espacial (SRS) deve ser armazenado em geodeticDatum (p. ex. WGS84).
</t>
        </r>
        <r>
          <rPr>
            <b/>
            <sz val="10"/>
            <color indexed="81"/>
            <rFont val="Calibri"/>
            <family val="2"/>
          </rPr>
          <t xml:space="preserve">Exemplos: </t>
        </r>
        <r>
          <rPr>
            <sz val="10"/>
            <color indexed="81"/>
            <rFont val="Calibri"/>
            <family val="2"/>
          </rPr>
          <t xml:space="preserve"> "-41.0983423".</t>
        </r>
      </text>
    </comment>
    <comment ref="P1" authorId="0" shapeId="0" xr:uid="{EAB4A8CB-1DA7-42ED-A455-061EC9500B02}">
      <text>
        <r>
          <rPr>
            <b/>
            <sz val="10"/>
            <color indexed="81"/>
            <rFont val="Calibri"/>
            <family val="2"/>
          </rPr>
          <t>Obrigatório
Definição:</t>
        </r>
        <r>
          <rPr>
            <sz val="10"/>
            <color indexed="81"/>
            <rFont val="Calibri"/>
            <family val="2"/>
          </rPr>
          <t xml:space="preserve"> A longitude geográfica em graus decimais do centro geográfico de uma localização. Os valores positivos estão ao leste do Meridiano de Greenwich, os valores negativos estão ao oeste. Os valores corretos ficam entre -180 e 180. O Sistema de Referência Espacial (SRS) deve ser armazenado em geodeticDatum (p. ex. WGS84).
</t>
        </r>
        <r>
          <rPr>
            <b/>
            <sz val="10"/>
            <color indexed="81"/>
            <rFont val="Calibri"/>
            <family val="2"/>
          </rPr>
          <t xml:space="preserve">Exemplos: </t>
        </r>
        <r>
          <rPr>
            <sz val="10"/>
            <color indexed="81"/>
            <rFont val="Calibri"/>
            <family val="2"/>
          </rPr>
          <t xml:space="preserve"> "-121.1761111".</t>
        </r>
      </text>
    </comment>
    <comment ref="Q1" authorId="0" shapeId="0" xr:uid="{9E23DC4B-8BCE-4062-850A-C8DC37B003B1}">
      <text>
        <r>
          <rPr>
            <b/>
            <sz val="10"/>
            <color indexed="81"/>
            <rFont val="Calibri"/>
            <family val="2"/>
          </rPr>
          <t>Obrigatório
Definição:</t>
        </r>
        <r>
          <rPr>
            <sz val="10"/>
            <color indexed="81"/>
            <rFont val="Calibri"/>
            <family val="2"/>
          </rPr>
          <t xml:space="preserve"> O elipsoide, datum geodésico, ou sistema de referência espacial (SRS) em que as coordenadas geográficas dadas em decimalLatitude e decimalLongitude estão baseadas. A prática recomendada é usar o código EPSG como um vocabulário controlado para fornecer um SRS, se conhecido. Caso contrário, use um vocabulário controlado para o nome ou código do datum geodésico, se conhecido. Se nenhum desses é conhecido, use o valor "desconhecido".
</t>
        </r>
        <r>
          <rPr>
            <b/>
            <sz val="10"/>
            <color indexed="81"/>
            <rFont val="Calibri"/>
            <family val="2"/>
          </rPr>
          <t xml:space="preserve">Exemplos: </t>
        </r>
        <r>
          <rPr>
            <sz val="10"/>
            <color indexed="81"/>
            <rFont val="Calibri"/>
            <family val="2"/>
          </rPr>
          <t xml:space="preserve">  "WGS84", "EPSG:4326", "NAD27", "Campo Inchauspe", "European 1950", "Clarke 1866".</t>
        </r>
      </text>
    </comment>
    <comment ref="R1" authorId="0" shapeId="0" xr:uid="{2C1FA891-30E5-4672-B27F-65FCA2EEF0FD}">
      <text>
        <r>
          <rPr>
            <b/>
            <sz val="10"/>
            <color indexed="81"/>
            <rFont val="Calibri"/>
            <family val="2"/>
          </rPr>
          <t>Obrigatório
Definição:</t>
        </r>
        <r>
          <rPr>
            <sz val="10"/>
            <color indexed="81"/>
            <rFont val="Calibri"/>
            <family val="2"/>
          </rPr>
          <t xml:space="preserve">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
</t>
        </r>
        <r>
          <rPr>
            <b/>
            <sz val="10"/>
            <color indexed="81"/>
            <rFont val="Calibri"/>
            <family val="2"/>
          </rPr>
          <t>Exemplos:</t>
        </r>
        <r>
          <rPr>
            <sz val="10"/>
            <color indexed="81"/>
            <rFont val="Calibri"/>
            <family val="2"/>
          </rPr>
          <t xml:space="preserve"> "Br:MNRJ:Amphibia:001234"</t>
        </r>
      </text>
    </comment>
    <comment ref="S1" authorId="0" shapeId="0" xr:uid="{702840EC-7004-4C67-8888-8F2F50FEE4E4}">
      <text>
        <r>
          <rPr>
            <b/>
            <sz val="10"/>
            <color rgb="FF000000"/>
            <rFont val="Calibri"/>
            <family val="2"/>
          </rPr>
          <t>Obrigatório</t>
        </r>
        <r>
          <rPr>
            <sz val="10"/>
            <color rgb="FF000000"/>
            <rFont val="Calibri"/>
            <family val="2"/>
          </rPr>
          <t xml:space="preserve">
</t>
        </r>
        <r>
          <rPr>
            <b/>
            <sz val="10"/>
            <color rgb="FF000000"/>
            <rFont val="Calibri"/>
            <family val="2"/>
          </rPr>
          <t>Definição:</t>
        </r>
        <r>
          <rPr>
            <sz val="10"/>
            <color rgb="FF000000"/>
            <rFont val="Calibri"/>
            <family val="2"/>
          </rPr>
          <t xml:space="preserve"> A natureza do dado registrado. Utilizar o vocabulário controlado no sitio eleltrônico:  http://rs.gbif.org/vocabulary/dwc/basis_of_record.xml
</t>
        </r>
        <r>
          <rPr>
            <b/>
            <sz val="10"/>
            <color rgb="FF000000"/>
            <rFont val="Calibri"/>
            <family val="2"/>
          </rPr>
          <t xml:space="preserve">
Exemplos: </t>
        </r>
        <r>
          <rPr>
            <sz val="10"/>
            <color rgb="FF000000"/>
            <rFont val="Calibri"/>
            <family val="2"/>
          </rPr>
          <t xml:space="preserve">"PreservedSpecimen" (Espécime Preservado ou Carcaça), "FossilSpecimen" (Espécime Fóssil), "LivingSpecimen" (Espécime Vivo), "MachineObservation" (Observação por Máquina), "HumanObservation" (Observação por Humano), "MaterialSample" (Amostras ou Subamostras). </t>
        </r>
      </text>
    </comment>
    <comment ref="T1" authorId="0" shapeId="0" xr:uid="{0E80784C-23BC-4807-BC32-4F41BB2D91B6}">
      <text>
        <r>
          <rPr>
            <b/>
            <sz val="10"/>
            <color indexed="81"/>
            <rFont val="Calibri"/>
            <family val="2"/>
          </rPr>
          <t>Obrigatório
Definição:</t>
        </r>
        <r>
          <rPr>
            <sz val="10"/>
            <color indexed="81"/>
            <rFont val="Calibri"/>
            <family val="2"/>
          </rPr>
          <t xml:space="preserve"> O nome científico completo, com autoria e informações de data, se conhecido. Deve ser o nome no menor nível taxonômico determinado para o registro. Esse termo não deve conter qualificações de identificação (ex. "cf.", "aff."), que devem ser fornecidos no termo IdentificationQualifier.
</t>
        </r>
        <r>
          <rPr>
            <sz val="9"/>
            <color indexed="81"/>
            <rFont val="Calibri"/>
            <family val="2"/>
          </rPr>
          <t xml:space="preserve">
</t>
        </r>
        <r>
          <rPr>
            <b/>
            <sz val="10"/>
            <color indexed="81"/>
            <rFont val="Calibri"/>
            <family val="2"/>
          </rPr>
          <t>Exemplos:</t>
        </r>
        <r>
          <rPr>
            <sz val="10"/>
            <color indexed="81"/>
            <rFont val="Calibri"/>
            <family val="2"/>
          </rPr>
          <t xml:space="preserve">
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r>
      </text>
    </comment>
    <comment ref="U1" authorId="0" shapeId="0" xr:uid="{B7001A43-725C-4442-A392-A35D01E88BA1}">
      <text>
        <r>
          <rPr>
            <b/>
            <sz val="10"/>
            <color indexed="81"/>
            <rFont val="Calibri"/>
            <family val="2"/>
          </rPr>
          <t>Recomendado
Definição:</t>
        </r>
        <r>
          <rPr>
            <sz val="10"/>
            <color indexed="81"/>
            <rFont val="Calibri"/>
            <family val="2"/>
          </rPr>
          <t xml:space="preserve"> O nome científico completo do Reino em que o táxon é classificado. O preenchimento da hierarquia taxonômica não é obrigatório, mas é fundamental para registros de ocorrência.
</t>
        </r>
        <r>
          <rPr>
            <b/>
            <sz val="10"/>
            <color indexed="81"/>
            <rFont val="Calibri"/>
            <family val="2"/>
          </rPr>
          <t xml:space="preserve">Exemplos: </t>
        </r>
        <r>
          <rPr>
            <sz val="10"/>
            <color indexed="81"/>
            <rFont val="Calibri"/>
            <family val="2"/>
          </rPr>
          <t xml:space="preserve"> "Animalia", "Plantae".</t>
        </r>
      </text>
    </comment>
    <comment ref="V1" authorId="0" shapeId="0" xr:uid="{DAC1C360-BBC0-4B98-AF76-88B87FB88045}">
      <text>
        <r>
          <rPr>
            <b/>
            <sz val="10"/>
            <color indexed="81"/>
            <rFont val="Calibri"/>
            <family val="2"/>
          </rPr>
          <t>Recomendado
Definição:</t>
        </r>
        <r>
          <rPr>
            <sz val="10"/>
            <color indexed="81"/>
            <rFont val="Calibri"/>
            <family val="2"/>
          </rPr>
          <t xml:space="preserve"> O nome científico completo do Filo ou Divisão em que o táxon é classificado. Deixar em branco quando o registro não está identificado até este nível taxonômico.
</t>
        </r>
        <r>
          <rPr>
            <b/>
            <sz val="10"/>
            <color indexed="81"/>
            <rFont val="Calibri"/>
            <family val="2"/>
          </rPr>
          <t>Exemplos: "</t>
        </r>
        <r>
          <rPr>
            <sz val="10"/>
            <color indexed="81"/>
            <rFont val="Calibri"/>
            <family val="2"/>
          </rPr>
          <t>Chordata"</t>
        </r>
      </text>
    </comment>
    <comment ref="W1" authorId="0" shapeId="0" xr:uid="{7ED517B4-C0F0-4BD4-ADE8-6EE41C56AB55}">
      <text>
        <r>
          <rPr>
            <b/>
            <sz val="10"/>
            <color indexed="81"/>
            <rFont val="Calibri"/>
            <family val="2"/>
          </rPr>
          <t>Recomendado
Definição:</t>
        </r>
        <r>
          <rPr>
            <sz val="10"/>
            <color indexed="81"/>
            <rFont val="Calibri"/>
            <family val="2"/>
          </rPr>
          <t xml:space="preserve"> O nome científico completo da Classe em que o táxon é classificado. Deixar em branco quando o registro não está identificado até este nível taxonômico.
</t>
        </r>
        <r>
          <rPr>
            <b/>
            <sz val="10"/>
            <color indexed="81"/>
            <rFont val="Calibri"/>
            <family val="2"/>
          </rPr>
          <t>Exemplos: "</t>
        </r>
        <r>
          <rPr>
            <sz val="10"/>
            <color indexed="81"/>
            <rFont val="Calibri"/>
            <family val="2"/>
          </rPr>
          <t>Mammalia"</t>
        </r>
      </text>
    </comment>
    <comment ref="X1" authorId="0" shapeId="0" xr:uid="{0416D651-4767-4915-BFDC-D0E969252AAE}">
      <text>
        <r>
          <rPr>
            <b/>
            <sz val="10"/>
            <color indexed="81"/>
            <rFont val="Calibri"/>
            <family val="2"/>
          </rPr>
          <t>Recomendado
Definição:</t>
        </r>
        <r>
          <rPr>
            <sz val="10"/>
            <color indexed="81"/>
            <rFont val="Calibri"/>
            <family val="2"/>
          </rPr>
          <t xml:space="preserve"> O nome científico completo da Ordem em que o táxon é classificado. Deixar em branco quando o registro não está identificado até este nível taxonômico.
</t>
        </r>
        <r>
          <rPr>
            <b/>
            <sz val="10"/>
            <color indexed="81"/>
            <rFont val="Calibri"/>
            <family val="2"/>
          </rPr>
          <t>Exemplos: "</t>
        </r>
        <r>
          <rPr>
            <sz val="10"/>
            <color indexed="81"/>
            <rFont val="Calibri"/>
            <family val="2"/>
          </rPr>
          <t>Carnivora"</t>
        </r>
      </text>
    </comment>
    <comment ref="Y1" authorId="0" shapeId="0" xr:uid="{780E1558-7E54-4475-9321-630454F7D539}">
      <text>
        <r>
          <rPr>
            <b/>
            <sz val="10"/>
            <color indexed="81"/>
            <rFont val="Calibri"/>
            <family val="2"/>
          </rPr>
          <t>Recomendado
Definição:</t>
        </r>
        <r>
          <rPr>
            <sz val="10"/>
            <color indexed="81"/>
            <rFont val="Calibri"/>
            <family val="2"/>
          </rPr>
          <t xml:space="preserve"> O nome científico completo da Família em que o táxon é classificado. Deixar em branco quando o registro não está identificado até este nível taxonômico.
</t>
        </r>
        <r>
          <rPr>
            <b/>
            <sz val="10"/>
            <color indexed="81"/>
            <rFont val="Calibri"/>
            <family val="2"/>
          </rPr>
          <t>Exemplos: "</t>
        </r>
        <r>
          <rPr>
            <sz val="10"/>
            <color indexed="81"/>
            <rFont val="Calibri"/>
            <family val="2"/>
          </rPr>
          <t>Felidae"</t>
        </r>
      </text>
    </comment>
    <comment ref="AB1" authorId="0" shapeId="0" xr:uid="{916679EE-6F37-4ECB-8B34-9BC1B8B8D5C4}">
      <text>
        <r>
          <rPr>
            <b/>
            <sz val="10"/>
            <color indexed="81"/>
            <rFont val="Calibri"/>
            <family val="2"/>
          </rPr>
          <t>Obrigatório
Definição:</t>
        </r>
        <r>
          <rPr>
            <sz val="10"/>
            <color indexed="81"/>
            <rFont val="Calibri"/>
            <family val="2"/>
          </rPr>
          <t xml:space="preserve"> O menor nivel taxonômico identificado no campo scientificName. A melhor prática recomendada é usar o vocabulário controlado presente no sítio eletrônico: http://rs.gbif.org/vocabulary/gbif/rank_2015-04-24.xml
</t>
        </r>
        <r>
          <rPr>
            <b/>
            <sz val="10"/>
            <color indexed="81"/>
            <rFont val="Calibri"/>
            <family val="2"/>
          </rPr>
          <t xml:space="preserve">Exemplos: </t>
        </r>
        <r>
          <rPr>
            <sz val="10"/>
            <color indexed="81"/>
            <rFont val="Calibri"/>
            <family val="2"/>
          </rPr>
          <t xml:space="preserve"> "espécie", "tribo", "família" etc.</t>
        </r>
      </text>
    </comment>
    <comment ref="AC1" authorId="0" shapeId="0" xr:uid="{DD860A95-FBD6-4901-B626-8F2FE43F094F}">
      <text>
        <r>
          <rPr>
            <b/>
            <sz val="10"/>
            <color indexed="81"/>
            <rFont val="Calibri"/>
            <family val="2"/>
          </rPr>
          <t>Recomendado
Definição:</t>
        </r>
        <r>
          <rPr>
            <sz val="10"/>
            <color indexed="81"/>
            <rFont val="Calibri"/>
            <family val="2"/>
          </rPr>
          <t xml:space="preserve"> Uma breve frase ou um termo padrão ("cf.", "aff.") para expressar as dúvidas do determinador sobre a identificação.
</t>
        </r>
        <r>
          <rPr>
            <b/>
            <sz val="10"/>
            <color indexed="81"/>
            <rFont val="Calibri"/>
            <family val="2"/>
          </rPr>
          <t xml:space="preserve">Exemplos: </t>
        </r>
        <r>
          <rPr>
            <sz val="10"/>
            <color indexed="81"/>
            <rFont val="Calibri"/>
            <family val="2"/>
          </rPr>
          <t xml:space="preserve"> Para a determinação "Quercus aff. agrifolia ", identificationQualifier seria "aff. agrifolia"
Para a determinação "Quercus agrifolia cf. var. oxyadenia", identificationQualifier seria "cf. var. oxyadenia".</t>
        </r>
      </text>
    </comment>
    <comment ref="AD1" authorId="0" shapeId="0" xr:uid="{7AB78B0A-D4A3-4486-9CAA-57B5BC4D3F1F}">
      <text>
        <r>
          <rPr>
            <b/>
            <sz val="10"/>
            <color indexed="81"/>
            <rFont val="Calibri"/>
            <family val="2"/>
          </rPr>
          <t>Obrigatório
Definição:</t>
        </r>
        <r>
          <rPr>
            <sz val="10"/>
            <color indexed="81"/>
            <rFont val="Calibri"/>
            <family val="2"/>
          </rPr>
          <t xml:space="preserve"> Uma lista de nomes de pessoas, grupos ou organizações responsáveis pelo registro, com os valores separados por barra vertical (|).
</t>
        </r>
        <r>
          <rPr>
            <b/>
            <sz val="10"/>
            <color indexed="81"/>
            <rFont val="Calibri"/>
            <family val="2"/>
          </rPr>
          <t xml:space="preserve">Exemplos: </t>
        </r>
        <r>
          <rPr>
            <sz val="10"/>
            <color indexed="81"/>
            <rFont val="Calibri"/>
            <family val="2"/>
          </rPr>
          <t xml:space="preserve"> James L. Patton
Morais, A. | Coelho, F. A.</t>
        </r>
      </text>
    </comment>
    <comment ref="AF1" authorId="0" shapeId="0" xr:uid="{8F215570-CC93-409D-A95A-2D84DF51BCF3}">
      <text>
        <r>
          <rPr>
            <b/>
            <sz val="10"/>
            <color indexed="81"/>
            <rFont val="Calibri"/>
            <family val="2"/>
          </rPr>
          <t>Obrigatório
Definition:</t>
        </r>
        <r>
          <rPr>
            <sz val="10"/>
            <color indexed="81"/>
            <rFont val="Calibri"/>
            <family val="2"/>
          </rPr>
          <t xml:space="preserve"> O número de indivíduos de determinado taxon amostrado no eventID. 
</t>
        </r>
        <r>
          <rPr>
            <b/>
            <sz val="10"/>
            <color indexed="81"/>
            <rFont val="Calibri"/>
            <family val="2"/>
          </rPr>
          <t xml:space="preserve">Exemplos: </t>
        </r>
        <r>
          <rPr>
            <sz val="10"/>
            <color indexed="81"/>
            <rFont val="Calibri"/>
            <family val="2"/>
          </rPr>
          <t>"1", "25".</t>
        </r>
      </text>
    </comment>
    <comment ref="AG1" authorId="0" shapeId="0" xr:uid="{982DF23C-5B77-455A-9D90-B8DF2AEBC2D3}">
      <text>
        <r>
          <rPr>
            <b/>
            <sz val="10"/>
            <color indexed="81"/>
            <rFont val="Calibri"/>
            <family val="2"/>
          </rPr>
          <t>Recomendado
Definição:</t>
        </r>
        <r>
          <rPr>
            <sz val="10"/>
            <color indexed="81"/>
            <rFont val="Calibri"/>
            <family val="2"/>
          </rPr>
          <t xml:space="preserve"> O sexo do(s) indivíduo(s) biológico(s) representado(s) na ocorrência. A prática recomendada é a utilização de um vocabulário controlado e separar usando barra vertical (|) caso seja necessário.
</t>
        </r>
        <r>
          <rPr>
            <b/>
            <sz val="10"/>
            <color indexed="81"/>
            <rFont val="Calibri"/>
            <family val="2"/>
          </rPr>
          <t>Exemplos: "</t>
        </r>
        <r>
          <rPr>
            <sz val="10"/>
            <color indexed="81"/>
            <rFont val="Calibri"/>
            <family val="2"/>
          </rPr>
          <t>fêmea"; "hermafrodita"; "8 machos | 4 fêmeas" etc.</t>
        </r>
      </text>
    </comment>
    <comment ref="AH1" authorId="0" shapeId="0" xr:uid="{787380CB-2154-468C-931E-E3DA18DD28FC}">
      <text>
        <r>
          <rPr>
            <b/>
            <sz val="10"/>
            <color indexed="81"/>
            <rFont val="Calibri"/>
            <family val="2"/>
          </rPr>
          <t>Recomendado
Definição:</t>
        </r>
        <r>
          <rPr>
            <sz val="10"/>
            <color indexed="81"/>
            <rFont val="Calibri"/>
            <family val="2"/>
          </rPr>
          <t xml:space="preserve"> A idade ou fase da vida do(s) indivíduo(s) biológico(s) no momento em que a ocorrência foi registrada. A prática recomendada é a utilização de um vocabulário controlado e utilizar a barra vertical (|) para separar caso seja necessário.
</t>
        </r>
        <r>
          <rPr>
            <b/>
            <sz val="10"/>
            <color indexed="81"/>
            <rFont val="Calibri"/>
            <family val="2"/>
          </rPr>
          <t>Exemplos: "</t>
        </r>
        <r>
          <rPr>
            <sz val="10"/>
            <color indexed="81"/>
            <rFont val="Calibri"/>
            <family val="2"/>
          </rPr>
          <t>ovo"; "juvenil"; "adulto"; "2 adultos | 4 juvenis".</t>
        </r>
      </text>
    </comment>
    <comment ref="AI1" authorId="0" shapeId="0" xr:uid="{3337AB02-030A-4EFB-96D5-74A61F606E84}">
      <text>
        <r>
          <rPr>
            <b/>
            <sz val="10"/>
            <color indexed="81"/>
            <rFont val="Calibri"/>
            <family val="2"/>
          </rPr>
          <t>Recomendado
Definição:</t>
        </r>
        <r>
          <rPr>
            <sz val="10"/>
            <color indexed="81"/>
            <rFont val="Calibri"/>
            <family val="2"/>
          </rPr>
          <t xml:space="preserve"> A condição reprodutiva do(s) indivíduo(s) biológico(s) representado na ocorrência. A prática recomendada é a utilização de um vocabulário controlado e utilizar a barra vertical (|) para separar caso seja necessário.
</t>
        </r>
        <r>
          <rPr>
            <b/>
            <sz val="10"/>
            <color indexed="81"/>
            <rFont val="Calibri"/>
            <family val="2"/>
          </rPr>
          <t xml:space="preserve">Exemplos: </t>
        </r>
        <r>
          <rPr>
            <sz val="10"/>
            <color indexed="81"/>
            <rFont val="Calibri"/>
            <family val="2"/>
          </rPr>
          <t>"não-reprodutiva"; "grávida"; "em flor"; "frutífera"; "em flor | frutífera".</t>
        </r>
      </text>
    </comment>
    <comment ref="AJ1" authorId="0" shapeId="0" xr:uid="{2EF719E2-A21A-43B0-81B3-0D906515A1FC}">
      <text>
        <r>
          <rPr>
            <b/>
            <sz val="10"/>
            <color indexed="81"/>
            <rFont val="Calibri"/>
            <family val="2"/>
          </rPr>
          <t>Recomendado
Definição:</t>
        </r>
        <r>
          <rPr>
            <sz val="10"/>
            <color indexed="81"/>
            <rFont val="Calibri"/>
            <family val="2"/>
          </rPr>
          <t xml:space="preserve"> Uma lista de preparações e métodos de preservação dos espécimes, contínua e com os valores separados por barra vertical (|) caso seja necessário.
</t>
        </r>
        <r>
          <rPr>
            <b/>
            <sz val="10"/>
            <color indexed="81"/>
            <rFont val="Calibri"/>
            <family val="2"/>
          </rPr>
          <t>Exemplos: "</t>
        </r>
        <r>
          <rPr>
            <sz val="10"/>
            <color indexed="81"/>
            <rFont val="Calibri"/>
            <family val="2"/>
          </rPr>
          <t>pele"; "crânio"; "esqueleto"; "animal inteiro (Alcool 70%) | tecido (EDTA)"; "fóssil"; "molde"; "fotografia"; "extrato de ADN" etc.</t>
        </r>
      </text>
    </comment>
    <comment ref="AK1" authorId="0" shapeId="0" xr:uid="{BDC382CB-C49D-47BA-B88A-75F1C2684960}">
      <text>
        <r>
          <rPr>
            <b/>
            <sz val="10"/>
            <color indexed="81"/>
            <rFont val="Calibri"/>
            <family val="2"/>
          </rPr>
          <t>Recomendado
Definição:</t>
        </r>
        <r>
          <rPr>
            <sz val="10"/>
            <color indexed="81"/>
            <rFont val="Calibri"/>
            <family val="2"/>
          </rPr>
          <t xml:space="preserve"> Comentários ou notas sobre a ocorrência. Não colocar informações não relacionadas à ocorrência.
</t>
        </r>
        <r>
          <rPr>
            <b/>
            <sz val="10"/>
            <color indexed="81"/>
            <rFont val="Calibri"/>
            <family val="2"/>
          </rPr>
          <t xml:space="preserve">Exemplos: </t>
        </r>
        <r>
          <rPr>
            <sz val="10"/>
            <color indexed="81"/>
            <rFont val="Calibri"/>
            <family val="2"/>
          </rPr>
          <t>"Encontrado morto na estrada"; "Flores amarelas" etc.</t>
        </r>
      </text>
    </comment>
    <comment ref="AM1" authorId="1" shapeId="0" xr:uid="{A70581BD-3422-4F51-ABF8-02364F140E0D}">
      <text>
        <r>
          <rPr>
            <b/>
            <sz val="9"/>
            <color indexed="81"/>
            <rFont val="Segoe UI"/>
            <family val="2"/>
          </rPr>
          <t>Florentino, Caroline:</t>
        </r>
        <r>
          <rPr>
            <sz val="9"/>
            <color indexed="81"/>
            <rFont val="Segoe UI"/>
            <family val="2"/>
          </rPr>
          <t xml:space="preserve">
M - Módulo Amostral
P - Ponto de Escuta
L - Lista de Mackinnon</t>
        </r>
      </text>
    </comment>
  </commentList>
</comments>
</file>

<file path=xl/sharedStrings.xml><?xml version="1.0" encoding="utf-8"?>
<sst xmlns="http://schemas.openxmlformats.org/spreadsheetml/2006/main" count="22779" uniqueCount="1355">
  <si>
    <t>GOVERNO DO ESTADO DE MINAS GERAIS</t>
  </si>
  <si>
    <t>INSTITUTO ESTADUAL DE FLORESTAS</t>
  </si>
  <si>
    <r>
      <rPr>
        <sz val="10"/>
        <color rgb="FF000000"/>
        <rFont val="Calibri"/>
        <family val="2"/>
      </rPr>
      <t xml:space="preserve">Este arquivo foi desenvolvido para apresentação, ao Instituto Estadual de Florestas, dos registros dos </t>
    </r>
    <r>
      <rPr>
        <u/>
        <sz val="10"/>
        <color rgb="FF000000"/>
        <rFont val="Calibri"/>
        <family val="2"/>
      </rPr>
      <t>dados brutos de fauna terrestre e aquática</t>
    </r>
    <r>
      <rPr>
        <sz val="10"/>
        <color rgb="FF000000"/>
        <rFont val="Calibri"/>
        <family val="2"/>
      </rPr>
      <t xml:space="preserve"> obtidos nos estudos de </t>
    </r>
    <r>
      <rPr>
        <u/>
        <sz val="10"/>
        <color rgb="FF000000"/>
        <rFont val="Calibri"/>
        <family val="2"/>
      </rPr>
      <t>inventariamento, monitoramento e resgate e salvamento</t>
    </r>
    <r>
      <rPr>
        <sz val="10"/>
        <color rgb="FF000000"/>
        <rFont val="Calibri"/>
        <family val="2"/>
      </rPr>
      <t xml:space="preserve"> no âmbito das Autorizações de Manejo de Fauna na área de influência de empreendimentos e atividades consideradas efetiva ou potencialmente causadoras de impactos à fauna, sujeitas ou não ao licenciamento ambiental, conforme determinado pela Resolução Conjunta Semad/IEF nº 2.749, 15 de janeiro de 2019. 
Para isso foi adotado o padrão Darwin Core (DwC), que oferece uma estrutura estável, direta e flexível para compilar dados de biodiversidade a partir de fontes variadas e variáveis. Desta forma o nome das planilhas e a indicação dos dados a serem apresentados em cada coluna foram mantidos em língua inglesa com comentários em português para facilitar a inserção dos mesmos. 
Pelo mesmo motivo, os seguintes cuidados devem ser tomados durante o preenchimento: (1) Não alterar a escrita do nome das abas nem dos dados a serem apresentados; (2) Não adicionar novos dados além daqueles já pré-definidos; (3) Não remover colunas, deve-se deixar as células/quadrículas em branco no caso de dados ausentes ou inexistentes; (4) Ao final, a planilha deverá ser renomeada com o nome do empreendimento, tipo de estudo (inventariamento, monitoramento ou resgate) e data. 
Esta planilha contém três abas para registro dos dados: (1) Sampling events, para descrição do evento ou campanha, metodologias utilizadas e localização; (2) Associated Occurrences, para descrição de cada registro, como espécime, carcaça, pegada etc; (3) Fish Biometric data, para descrição dos dados biométricos de peixes, que deve ser feito por indivíduo ou lote (para espécies abundantes e de pequeno porte). </t>
    </r>
  </si>
  <si>
    <t>eventID</t>
  </si>
  <si>
    <t>samplingProtocol</t>
  </si>
  <si>
    <t>samplingEffort</t>
  </si>
  <si>
    <t>sampleSizeValue</t>
  </si>
  <si>
    <t>sampleSizeUnit</t>
  </si>
  <si>
    <t>eventDate</t>
  </si>
  <si>
    <t>verbatimEventDate</t>
  </si>
  <si>
    <t>eventRemarks</t>
  </si>
  <si>
    <t>county</t>
  </si>
  <si>
    <t>municipality</t>
  </si>
  <si>
    <t>waterBody</t>
  </si>
  <si>
    <t>locationRemarks</t>
  </si>
  <si>
    <t>locality</t>
  </si>
  <si>
    <t>verbatimLocality</t>
  </si>
  <si>
    <t>decimalLatitude</t>
  </si>
  <si>
    <t>decimalLongitude</t>
  </si>
  <si>
    <t>geodeticDatum</t>
  </si>
  <si>
    <t>occurrenceID</t>
  </si>
  <si>
    <t>basisOfRecord</t>
  </si>
  <si>
    <t>scientificName</t>
  </si>
  <si>
    <t>kingdom</t>
  </si>
  <si>
    <t>phylum</t>
  </si>
  <si>
    <t>class</t>
  </si>
  <si>
    <t>order</t>
  </si>
  <si>
    <t>family</t>
  </si>
  <si>
    <t>genus</t>
  </si>
  <si>
    <t>specificEpithet</t>
  </si>
  <si>
    <t>taxonRank</t>
  </si>
  <si>
    <t>identificationQualifier</t>
  </si>
  <si>
    <t>recordedBy</t>
  </si>
  <si>
    <t>individualCount</t>
  </si>
  <si>
    <t>sex</t>
  </si>
  <si>
    <t>lifeStage</t>
  </si>
  <si>
    <t>reproductiveCondition</t>
  </si>
  <si>
    <t>preparations</t>
  </si>
  <si>
    <t>occurrenceRemarks</t>
  </si>
  <si>
    <t>catalogNumber</t>
  </si>
  <si>
    <t>identifiedBy</t>
  </si>
  <si>
    <t>seasonality</t>
  </si>
  <si>
    <t>locationID</t>
  </si>
  <si>
    <t>collectionID</t>
  </si>
  <si>
    <t>verbatimDate</t>
  </si>
  <si>
    <t>Crypturellus obsoletus</t>
  </si>
  <si>
    <t>Crypturellus parvirostris</t>
  </si>
  <si>
    <t>Amazonetta brasiliensis</t>
  </si>
  <si>
    <t>Penelope obscura</t>
  </si>
  <si>
    <t>Patagioenas picazuro</t>
  </si>
  <si>
    <t>Patagioenas cayennensis</t>
  </si>
  <si>
    <t>Patagioenas plumbea</t>
  </si>
  <si>
    <t>Leptotila verreauxi</t>
  </si>
  <si>
    <t>Zenaida auriculata</t>
  </si>
  <si>
    <t>Columbina squammata</t>
  </si>
  <si>
    <t>Guira guira</t>
  </si>
  <si>
    <t>Crotophaga ani</t>
  </si>
  <si>
    <t>Tapera naevia</t>
  </si>
  <si>
    <t>Piaya cayana</t>
  </si>
  <si>
    <t>Lurocalis semitorquatus</t>
  </si>
  <si>
    <t>Nyctidromus albicollis</t>
  </si>
  <si>
    <t>Hydropsalis parvula</t>
  </si>
  <si>
    <t>Streptoprocne zonaris</t>
  </si>
  <si>
    <t>Florisuga fusca</t>
  </si>
  <si>
    <t>Phaethornis ruber</t>
  </si>
  <si>
    <t>Phaethornis pretrei</t>
  </si>
  <si>
    <t>Anthracothorax nigricollis</t>
  </si>
  <si>
    <t>Chlorostilbon lucidus</t>
  </si>
  <si>
    <t>Thalurania glaucopis</t>
  </si>
  <si>
    <t>Aphantochroa cirrochloris</t>
  </si>
  <si>
    <t>Chrysuronia versicolor</t>
  </si>
  <si>
    <t>Pardirallus nigricans</t>
  </si>
  <si>
    <t>Aramides saracura</t>
  </si>
  <si>
    <t>Vanellus chilensis</t>
  </si>
  <si>
    <t>Butorides striata</t>
  </si>
  <si>
    <t>Ardea alba</t>
  </si>
  <si>
    <t>Syrigma sibilatrix</t>
  </si>
  <si>
    <t>Coragyps atratus</t>
  </si>
  <si>
    <t>Cathartes aura</t>
  </si>
  <si>
    <t>Leptodon cayanensis</t>
  </si>
  <si>
    <t>Rupornis magnirostris</t>
  </si>
  <si>
    <t>Bubo virginianus</t>
  </si>
  <si>
    <t>Trogon surrucura</t>
  </si>
  <si>
    <t>Galbula ruficauda</t>
  </si>
  <si>
    <t>Nystalus chacuru</t>
  </si>
  <si>
    <t>Ramphastos toco</t>
  </si>
  <si>
    <t>Picumnus cirratus</t>
  </si>
  <si>
    <t>Colaptes campestris</t>
  </si>
  <si>
    <t>Cariama cristata</t>
  </si>
  <si>
    <t>Caracara plancus</t>
  </si>
  <si>
    <t>Milvago chimachima</t>
  </si>
  <si>
    <t>Brotogeris chiriri</t>
  </si>
  <si>
    <t>Pionus maximiliani</t>
  </si>
  <si>
    <t>Forpus xanthopterygius</t>
  </si>
  <si>
    <t>Eupsittula aurea</t>
  </si>
  <si>
    <t>Psittacara leucophthalmus</t>
  </si>
  <si>
    <t>Formicivora serrana</t>
  </si>
  <si>
    <t>Dysithamnus mentalis</t>
  </si>
  <si>
    <t>Herpsilochmus rufimarginatus</t>
  </si>
  <si>
    <t>Herpsilochmus atricapillus</t>
  </si>
  <si>
    <t>Thamnophilus caerulescens</t>
  </si>
  <si>
    <t>Mackenziaena leachii</t>
  </si>
  <si>
    <t>Mackenziaena severa</t>
  </si>
  <si>
    <t>Pyriglena leucoptera</t>
  </si>
  <si>
    <t>Drymophila ochropyga</t>
  </si>
  <si>
    <t>Sittasomus griseicapillus</t>
  </si>
  <si>
    <t>Xiphocolaptes albicollis</t>
  </si>
  <si>
    <t>Xiphorhynchus fuscus</t>
  </si>
  <si>
    <t>Lepidocolaptes angustirostris</t>
  </si>
  <si>
    <t>Xenops rutilans</t>
  </si>
  <si>
    <t>Furnarius rufus</t>
  </si>
  <si>
    <t>Lochmias nematura</t>
  </si>
  <si>
    <t>Phacellodomus rufifrons</t>
  </si>
  <si>
    <t>Synallaxis ruficapilla</t>
  </si>
  <si>
    <t>Synallaxis spixi</t>
  </si>
  <si>
    <t>Synallaxis albescens</t>
  </si>
  <si>
    <t>Ilicura militaris</t>
  </si>
  <si>
    <t>Chiroxiphia caudata</t>
  </si>
  <si>
    <t>Manacus manacus</t>
  </si>
  <si>
    <t>Schiffornis virescens</t>
  </si>
  <si>
    <t>Pachyramphus polychopterus</t>
  </si>
  <si>
    <t>Leptopogon amaurocephalus</t>
  </si>
  <si>
    <t>Tolmomyias sulphurescens</t>
  </si>
  <si>
    <t>Todirostrum poliocephalum</t>
  </si>
  <si>
    <t>Poecilotriccus plumbeiceps</t>
  </si>
  <si>
    <t>Hemitriccus nidipendulus</t>
  </si>
  <si>
    <t>Camptostoma obsoletum</t>
  </si>
  <si>
    <t>Elaenia flavogaster</t>
  </si>
  <si>
    <t>Elaenia mesoleuca</t>
  </si>
  <si>
    <t>Phyllomyias fasciatus</t>
  </si>
  <si>
    <t>Serpophaga subcristata</t>
  </si>
  <si>
    <t>Legatus leucophaius</t>
  </si>
  <si>
    <t>Myiarchus swainsoni</t>
  </si>
  <si>
    <t>Myiarchus ferox</t>
  </si>
  <si>
    <t>Myiarchus tyrannulus</t>
  </si>
  <si>
    <t>Sirystes sibilator</t>
  </si>
  <si>
    <t>Pitangus sulphuratus</t>
  </si>
  <si>
    <t>Myiodynastes maculatus</t>
  </si>
  <si>
    <t>Megarynchus pitangua</t>
  </si>
  <si>
    <t>Myiozetetes cayanensis</t>
  </si>
  <si>
    <t>Myiozetetes similis</t>
  </si>
  <si>
    <t>Tyrannus melancholicus</t>
  </si>
  <si>
    <t>Tyrannus savana</t>
  </si>
  <si>
    <t>Empidonomus varius</t>
  </si>
  <si>
    <t>Colonia colonus</t>
  </si>
  <si>
    <t>Fluvicola nengeta</t>
  </si>
  <si>
    <t>Myiophobus fasciatus</t>
  </si>
  <si>
    <t>Lathrotriccus euleri</t>
  </si>
  <si>
    <t>Knipolegus lophotes</t>
  </si>
  <si>
    <t>Xolmis velatus</t>
  </si>
  <si>
    <t>Cyclarhis gujanensis</t>
  </si>
  <si>
    <t>Vireo chivi</t>
  </si>
  <si>
    <t>Pygochelidon cyanoleuca</t>
  </si>
  <si>
    <t>Stelgidopteryx ruficollis</t>
  </si>
  <si>
    <t>Troglodytes musculus</t>
  </si>
  <si>
    <t>Turdus leucomelas</t>
  </si>
  <si>
    <t>Turdus rufiventris</t>
  </si>
  <si>
    <t>Turdus amaurochalinus</t>
  </si>
  <si>
    <t>Turdus albicollis</t>
  </si>
  <si>
    <t>Mimus saturninus</t>
  </si>
  <si>
    <t>Spinus magellanicus</t>
  </si>
  <si>
    <t>Euphonia chlorotica</t>
  </si>
  <si>
    <t>Ammodramus humeralis</t>
  </si>
  <si>
    <t>Arremon flavirostris</t>
  </si>
  <si>
    <t>Zonotrichia capensis</t>
  </si>
  <si>
    <t>Psarocolius decumanus</t>
  </si>
  <si>
    <t>Gnorimopsar chopi</t>
  </si>
  <si>
    <t>Chrysomus ruficapillus</t>
  </si>
  <si>
    <t>Geothlypis aequinoctialis</t>
  </si>
  <si>
    <t>Myiothlypis flaveola</t>
  </si>
  <si>
    <t>Basileuterus culicivorus</t>
  </si>
  <si>
    <t>Piranga flava</t>
  </si>
  <si>
    <t>Cyanoloxia brissonii</t>
  </si>
  <si>
    <t>Hemithraupis ruficapilla</t>
  </si>
  <si>
    <t>Tersina viridis</t>
  </si>
  <si>
    <t>Saltator similis</t>
  </si>
  <si>
    <t>Coereba flaveola</t>
  </si>
  <si>
    <t>Volatinia jacarina</t>
  </si>
  <si>
    <t>Trichothraupis melanops</t>
  </si>
  <si>
    <t>Tachyphonus coronatus</t>
  </si>
  <si>
    <t>Sporophila angolensis</t>
  </si>
  <si>
    <t>Sicalis flaveola</t>
  </si>
  <si>
    <t>Schistochlamys ruficapillus</t>
  </si>
  <si>
    <t>Thraupis sayaca</t>
  </si>
  <si>
    <t>Thraupis palmarum</t>
  </si>
  <si>
    <t>Stilpnia cayana</t>
  </si>
  <si>
    <t>Tangara cyanoventris</t>
  </si>
  <si>
    <t>Espécie</t>
  </si>
  <si>
    <t>L21</t>
  </si>
  <si>
    <t>L26</t>
  </si>
  <si>
    <t>L15</t>
  </si>
  <si>
    <t>L38</t>
  </si>
  <si>
    <t>L01</t>
  </si>
  <si>
    <t>L03</t>
  </si>
  <si>
    <t>L23</t>
  </si>
  <si>
    <t>L30</t>
  </si>
  <si>
    <t>L09</t>
  </si>
  <si>
    <t>L13</t>
  </si>
  <si>
    <t>L28</t>
  </si>
  <si>
    <t>L19</t>
  </si>
  <si>
    <t>L17</t>
  </si>
  <si>
    <t>L32</t>
  </si>
  <si>
    <t>L02</t>
  </si>
  <si>
    <t>L07</t>
  </si>
  <si>
    <t>L16</t>
  </si>
  <si>
    <t>L27</t>
  </si>
  <si>
    <t>L29</t>
  </si>
  <si>
    <t>L04</t>
  </si>
  <si>
    <t>L12</t>
  </si>
  <si>
    <t>L39</t>
  </si>
  <si>
    <t>L11</t>
  </si>
  <si>
    <t>L31</t>
  </si>
  <si>
    <t>L10</t>
  </si>
  <si>
    <t>L22</t>
  </si>
  <si>
    <t>L14</t>
  </si>
  <si>
    <t>L35</t>
  </si>
  <si>
    <t>L06</t>
  </si>
  <si>
    <t>L18</t>
  </si>
  <si>
    <t>L37</t>
  </si>
  <si>
    <t>L05</t>
  </si>
  <si>
    <t>L34</t>
  </si>
  <si>
    <t>L36</t>
  </si>
  <si>
    <t>L20</t>
  </si>
  <si>
    <t>L33</t>
  </si>
  <si>
    <t>L08</t>
  </si>
  <si>
    <t>L24</t>
  </si>
  <si>
    <t>L25</t>
  </si>
  <si>
    <t>L40</t>
  </si>
  <si>
    <t>HumanObservation</t>
  </si>
  <si>
    <t>Lista de Mackinnon</t>
  </si>
  <si>
    <t>nº de listas</t>
  </si>
  <si>
    <t>Itabira</t>
  </si>
  <si>
    <t>Bacia do rio Doce</t>
  </si>
  <si>
    <t>M1-M12</t>
  </si>
  <si>
    <t>WGS84</t>
  </si>
  <si>
    <t>ADA/AEL</t>
  </si>
  <si>
    <t>Tinamiformes</t>
  </si>
  <si>
    <t>Tinamidae</t>
  </si>
  <si>
    <t>Anseriformes</t>
  </si>
  <si>
    <t>Anatidae</t>
  </si>
  <si>
    <t>Galliformes</t>
  </si>
  <si>
    <t>Cracidae</t>
  </si>
  <si>
    <t>Columbiformes</t>
  </si>
  <si>
    <t>Columbidae</t>
  </si>
  <si>
    <t>Cuculiformes</t>
  </si>
  <si>
    <t>Cuculidae</t>
  </si>
  <si>
    <t>Caprimulgiformes</t>
  </si>
  <si>
    <t>Caprimulgidae</t>
  </si>
  <si>
    <t>Apodiformes</t>
  </si>
  <si>
    <t>Apodidae</t>
  </si>
  <si>
    <t>Trochilidae</t>
  </si>
  <si>
    <t>Gruiformes</t>
  </si>
  <si>
    <t>Rallidae</t>
  </si>
  <si>
    <t>Charadriiformes</t>
  </si>
  <si>
    <t>Charadriidae</t>
  </si>
  <si>
    <t>Pelecaniformes</t>
  </si>
  <si>
    <t>Ardeidae</t>
  </si>
  <si>
    <t>Cathartiformes</t>
  </si>
  <si>
    <t>Cathartidae</t>
  </si>
  <si>
    <t>Accipitriformes</t>
  </si>
  <si>
    <t>Accipitridae</t>
  </si>
  <si>
    <t>Strigiformes</t>
  </si>
  <si>
    <t>Strigidae</t>
  </si>
  <si>
    <t>Trogoniformes</t>
  </si>
  <si>
    <t>Trogonidae</t>
  </si>
  <si>
    <t>Galbuliformes</t>
  </si>
  <si>
    <t>Galbulidae</t>
  </si>
  <si>
    <t>Bucconidae</t>
  </si>
  <si>
    <t>Piciformes</t>
  </si>
  <si>
    <t>Ramphastidae</t>
  </si>
  <si>
    <t>Picidae</t>
  </si>
  <si>
    <t>Cariamiformes</t>
  </si>
  <si>
    <t>Cariamidae</t>
  </si>
  <si>
    <t>Falconiformes</t>
  </si>
  <si>
    <t>Falconidae</t>
  </si>
  <si>
    <t>Psittaciformes</t>
  </si>
  <si>
    <t>Psittacidae</t>
  </si>
  <si>
    <t>Passeriformes</t>
  </si>
  <si>
    <t>Thamnophilidae</t>
  </si>
  <si>
    <t>Dendrocolaptidae</t>
  </si>
  <si>
    <t>Xenopidae</t>
  </si>
  <si>
    <t>Furnariidae</t>
  </si>
  <si>
    <t>Pipridae</t>
  </si>
  <si>
    <t>Tityridae</t>
  </si>
  <si>
    <t>Rhynchocyclidae</t>
  </si>
  <si>
    <t>Tyrannidae</t>
  </si>
  <si>
    <t>Vireonidae</t>
  </si>
  <si>
    <t>Hirundinidae</t>
  </si>
  <si>
    <t>Troglodytidae</t>
  </si>
  <si>
    <t>Turdidae</t>
  </si>
  <si>
    <t>Mimidae</t>
  </si>
  <si>
    <t>Fringillidae</t>
  </si>
  <si>
    <t>Passerellidae</t>
  </si>
  <si>
    <t>Icteridae</t>
  </si>
  <si>
    <t>Parulidae</t>
  </si>
  <si>
    <t>Cardinalidae</t>
  </si>
  <si>
    <t>Thraupidae</t>
  </si>
  <si>
    <t>Aves</t>
  </si>
  <si>
    <t>Animalia</t>
  </si>
  <si>
    <t>Chordata</t>
  </si>
  <si>
    <t>Crypturellus</t>
  </si>
  <si>
    <t>obsoletus</t>
  </si>
  <si>
    <t>parvirostris</t>
  </si>
  <si>
    <t>Amazonetta</t>
  </si>
  <si>
    <t>brasiliensis</t>
  </si>
  <si>
    <t>Penelope</t>
  </si>
  <si>
    <t>obscura</t>
  </si>
  <si>
    <t>Patagioenas</t>
  </si>
  <si>
    <t>picazuro</t>
  </si>
  <si>
    <t>cayennensis</t>
  </si>
  <si>
    <t>plumbea</t>
  </si>
  <si>
    <t>Leptotila</t>
  </si>
  <si>
    <t>verreauxi</t>
  </si>
  <si>
    <t>Zenaida</t>
  </si>
  <si>
    <t>auriculata</t>
  </si>
  <si>
    <t>Columbina</t>
  </si>
  <si>
    <t>squammata</t>
  </si>
  <si>
    <t>Guira</t>
  </si>
  <si>
    <t>guira</t>
  </si>
  <si>
    <t>Crotophaga</t>
  </si>
  <si>
    <t>ani</t>
  </si>
  <si>
    <t>Tapera</t>
  </si>
  <si>
    <t>naevia</t>
  </si>
  <si>
    <t>Piaya</t>
  </si>
  <si>
    <t>cayana</t>
  </si>
  <si>
    <t>Lurocalis</t>
  </si>
  <si>
    <t>semitorquatus</t>
  </si>
  <si>
    <t>Nyctidromus</t>
  </si>
  <si>
    <t>albicollis</t>
  </si>
  <si>
    <t>Hydropsalis</t>
  </si>
  <si>
    <t>parvula</t>
  </si>
  <si>
    <t>Streptoprocne</t>
  </si>
  <si>
    <t>zonaris</t>
  </si>
  <si>
    <t>Florisuga</t>
  </si>
  <si>
    <t>fusca</t>
  </si>
  <si>
    <t>Phaethornis</t>
  </si>
  <si>
    <t>ruber</t>
  </si>
  <si>
    <t>pretrei</t>
  </si>
  <si>
    <t>Anthracothorax</t>
  </si>
  <si>
    <t>nigricollis</t>
  </si>
  <si>
    <t>Chlorostilbon</t>
  </si>
  <si>
    <t>lucidus</t>
  </si>
  <si>
    <t>Thalurania</t>
  </si>
  <si>
    <t>glaucopis</t>
  </si>
  <si>
    <t>Aphantochroa</t>
  </si>
  <si>
    <t>cirrochloris</t>
  </si>
  <si>
    <t>Chrysuronia</t>
  </si>
  <si>
    <t>versicolor</t>
  </si>
  <si>
    <t>Pardirallus</t>
  </si>
  <si>
    <t>nigricans</t>
  </si>
  <si>
    <t>Aramides</t>
  </si>
  <si>
    <t>saracura</t>
  </si>
  <si>
    <t>Vanellus</t>
  </si>
  <si>
    <t>chilensis</t>
  </si>
  <si>
    <t>Butorides</t>
  </si>
  <si>
    <t>striata</t>
  </si>
  <si>
    <t>Ardea</t>
  </si>
  <si>
    <t>alba</t>
  </si>
  <si>
    <t>Syrigma</t>
  </si>
  <si>
    <t>sibilatrix</t>
  </si>
  <si>
    <t>Coragyps</t>
  </si>
  <si>
    <t>atratus</t>
  </si>
  <si>
    <t>Cathartes</t>
  </si>
  <si>
    <t>aura</t>
  </si>
  <si>
    <t>Leptodon</t>
  </si>
  <si>
    <t>cayanensis</t>
  </si>
  <si>
    <t>Rupornis</t>
  </si>
  <si>
    <t>magnirostris</t>
  </si>
  <si>
    <t>Bubo</t>
  </si>
  <si>
    <t>virginianus</t>
  </si>
  <si>
    <t>Trogon</t>
  </si>
  <si>
    <t>surrucura</t>
  </si>
  <si>
    <t>Galbula</t>
  </si>
  <si>
    <t>ruficauda</t>
  </si>
  <si>
    <t>Nystalus</t>
  </si>
  <si>
    <t>chacuru</t>
  </si>
  <si>
    <t>Ramphastos</t>
  </si>
  <si>
    <t>toco</t>
  </si>
  <si>
    <t>Picumnus</t>
  </si>
  <si>
    <t>cirratus</t>
  </si>
  <si>
    <t>Colaptes</t>
  </si>
  <si>
    <t>campestris</t>
  </si>
  <si>
    <t>Cariama</t>
  </si>
  <si>
    <t>cristata</t>
  </si>
  <si>
    <t>Caracara</t>
  </si>
  <si>
    <t>plancus</t>
  </si>
  <si>
    <t>Milvago</t>
  </si>
  <si>
    <t>chimachima</t>
  </si>
  <si>
    <t>Brotogeris</t>
  </si>
  <si>
    <t>chiriri</t>
  </si>
  <si>
    <t>Pionus</t>
  </si>
  <si>
    <t>maximiliani</t>
  </si>
  <si>
    <t>Forpus</t>
  </si>
  <si>
    <t>xanthopterygius</t>
  </si>
  <si>
    <t>Eupsittula</t>
  </si>
  <si>
    <t>aurea</t>
  </si>
  <si>
    <t>Psittacara</t>
  </si>
  <si>
    <t>leucophthalmus</t>
  </si>
  <si>
    <t>Formicivora</t>
  </si>
  <si>
    <t>serrana</t>
  </si>
  <si>
    <t>Dysithamnus</t>
  </si>
  <si>
    <t>mentalis</t>
  </si>
  <si>
    <t>Herpsilochmus</t>
  </si>
  <si>
    <t>rufimarginatus</t>
  </si>
  <si>
    <t>atricapillus</t>
  </si>
  <si>
    <t>Thamnophilus</t>
  </si>
  <si>
    <t>caerulescens</t>
  </si>
  <si>
    <t>Mackenziaena</t>
  </si>
  <si>
    <t>leachii</t>
  </si>
  <si>
    <t>severa</t>
  </si>
  <si>
    <t>Pyriglena</t>
  </si>
  <si>
    <t>leucoptera</t>
  </si>
  <si>
    <t>Drymophila</t>
  </si>
  <si>
    <t>ochropyga</t>
  </si>
  <si>
    <t>Sittasomus</t>
  </si>
  <si>
    <t>griseicapillus</t>
  </si>
  <si>
    <t>Xiphocolaptes</t>
  </si>
  <si>
    <t>Xiphorhynchus</t>
  </si>
  <si>
    <t>fuscus</t>
  </si>
  <si>
    <t>Lepidocolaptes</t>
  </si>
  <si>
    <t>angustirostris</t>
  </si>
  <si>
    <t>Xenops</t>
  </si>
  <si>
    <t>rutilans</t>
  </si>
  <si>
    <t>Furnarius</t>
  </si>
  <si>
    <t>rufus</t>
  </si>
  <si>
    <t>Lochmias</t>
  </si>
  <si>
    <t>nematura</t>
  </si>
  <si>
    <t>Phacellodomus</t>
  </si>
  <si>
    <t>rufifrons</t>
  </si>
  <si>
    <t>Synallaxis</t>
  </si>
  <si>
    <t>ruficapilla</t>
  </si>
  <si>
    <t>spixi</t>
  </si>
  <si>
    <t>albescens</t>
  </si>
  <si>
    <t>Ilicura</t>
  </si>
  <si>
    <t>militaris</t>
  </si>
  <si>
    <t>Chiroxiphia</t>
  </si>
  <si>
    <t>caudata</t>
  </si>
  <si>
    <t>Manacus</t>
  </si>
  <si>
    <t>manacus</t>
  </si>
  <si>
    <t>Schiffornis</t>
  </si>
  <si>
    <t>virescens</t>
  </si>
  <si>
    <t>Pachyramphus</t>
  </si>
  <si>
    <t>polychopterus</t>
  </si>
  <si>
    <t>Leptopogon</t>
  </si>
  <si>
    <t>amaurocephalus</t>
  </si>
  <si>
    <t>Tolmomyias</t>
  </si>
  <si>
    <t>sulphurescens</t>
  </si>
  <si>
    <t>Todirostrum</t>
  </si>
  <si>
    <t>poliocephalum</t>
  </si>
  <si>
    <t>Poecilotriccus</t>
  </si>
  <si>
    <t>plumbeiceps</t>
  </si>
  <si>
    <t>Hemitriccus</t>
  </si>
  <si>
    <t>nidipendulus</t>
  </si>
  <si>
    <t>Camptostoma</t>
  </si>
  <si>
    <t>obsoletum</t>
  </si>
  <si>
    <t>Elaenia</t>
  </si>
  <si>
    <t>flavogaster</t>
  </si>
  <si>
    <t>mesoleuca</t>
  </si>
  <si>
    <t>Phyllomyias</t>
  </si>
  <si>
    <t>fasciatus</t>
  </si>
  <si>
    <t>Serpophaga</t>
  </si>
  <si>
    <t>subcristata</t>
  </si>
  <si>
    <t>Legatus</t>
  </si>
  <si>
    <t>leucophaius</t>
  </si>
  <si>
    <t>Myiarchus</t>
  </si>
  <si>
    <t>swainsoni</t>
  </si>
  <si>
    <t>ferox</t>
  </si>
  <si>
    <t>tyrannulus</t>
  </si>
  <si>
    <t>Sirystes</t>
  </si>
  <si>
    <t>sibilator</t>
  </si>
  <si>
    <t>Pitangus</t>
  </si>
  <si>
    <t>sulphuratus</t>
  </si>
  <si>
    <t>Myiodynastes</t>
  </si>
  <si>
    <t>maculatus</t>
  </si>
  <si>
    <t>Megarynchus</t>
  </si>
  <si>
    <t>pitangua</t>
  </si>
  <si>
    <t>Myiozetetes</t>
  </si>
  <si>
    <t>similis</t>
  </si>
  <si>
    <t>Tyrannus</t>
  </si>
  <si>
    <t>melancholicus</t>
  </si>
  <si>
    <t>savana</t>
  </si>
  <si>
    <t>Empidonomus</t>
  </si>
  <si>
    <t>varius</t>
  </si>
  <si>
    <t>Colonia</t>
  </si>
  <si>
    <t>colonus</t>
  </si>
  <si>
    <t>Fluvicola</t>
  </si>
  <si>
    <t>nengeta</t>
  </si>
  <si>
    <t>Myiophobus</t>
  </si>
  <si>
    <t>Lathrotriccus</t>
  </si>
  <si>
    <t>euleri</t>
  </si>
  <si>
    <t>Knipolegus</t>
  </si>
  <si>
    <t>lophotes</t>
  </si>
  <si>
    <t>Xolmis</t>
  </si>
  <si>
    <t>velatus</t>
  </si>
  <si>
    <t>Cyclarhis</t>
  </si>
  <si>
    <t>gujanensis</t>
  </si>
  <si>
    <t>Vireo</t>
  </si>
  <si>
    <t>chivi</t>
  </si>
  <si>
    <t>Pygochelidon</t>
  </si>
  <si>
    <t>cyanoleuca</t>
  </si>
  <si>
    <t>Stelgidopteryx</t>
  </si>
  <si>
    <t>ruficollis</t>
  </si>
  <si>
    <t>Troglodytes</t>
  </si>
  <si>
    <t>musculus</t>
  </si>
  <si>
    <t>Turdus</t>
  </si>
  <si>
    <t>leucomelas</t>
  </si>
  <si>
    <t>rufiventris</t>
  </si>
  <si>
    <t>amaurochalinus</t>
  </si>
  <si>
    <t>Mimus</t>
  </si>
  <si>
    <t>saturninus</t>
  </si>
  <si>
    <t>Spinus</t>
  </si>
  <si>
    <t>magellanicus</t>
  </si>
  <si>
    <t>Euphonia</t>
  </si>
  <si>
    <t>chlorotica</t>
  </si>
  <si>
    <t>Ammodramus</t>
  </si>
  <si>
    <t>humeralis</t>
  </si>
  <si>
    <t>Arremon</t>
  </si>
  <si>
    <t>flavirostris</t>
  </si>
  <si>
    <t>Zonotrichia</t>
  </si>
  <si>
    <t>capensis</t>
  </si>
  <si>
    <t>Psarocolius</t>
  </si>
  <si>
    <t>decumanus</t>
  </si>
  <si>
    <t>Gnorimopsar</t>
  </si>
  <si>
    <t>chopi</t>
  </si>
  <si>
    <t>Chrysomus</t>
  </si>
  <si>
    <t>ruficapillus</t>
  </si>
  <si>
    <t>Geothlypis</t>
  </si>
  <si>
    <t>aequinoctialis</t>
  </si>
  <si>
    <t>Myiothlypis</t>
  </si>
  <si>
    <t>flaveola</t>
  </si>
  <si>
    <t>Basileuterus</t>
  </si>
  <si>
    <t>culicivorus</t>
  </si>
  <si>
    <t>Piranga</t>
  </si>
  <si>
    <t>flava</t>
  </si>
  <si>
    <t>Cyanoloxia</t>
  </si>
  <si>
    <t>brissonii</t>
  </si>
  <si>
    <t>Hemithraupis</t>
  </si>
  <si>
    <t>Tersina</t>
  </si>
  <si>
    <t>viridis</t>
  </si>
  <si>
    <t>Saltator</t>
  </si>
  <si>
    <t>Coereba</t>
  </si>
  <si>
    <t>Volatinia</t>
  </si>
  <si>
    <t>jacarina</t>
  </si>
  <si>
    <t>Trichothraupis</t>
  </si>
  <si>
    <t>melanops</t>
  </si>
  <si>
    <t>Tachyphonus</t>
  </si>
  <si>
    <t>coronatus</t>
  </si>
  <si>
    <t>Sporophila</t>
  </si>
  <si>
    <t>angolensis</t>
  </si>
  <si>
    <t>Sicalis</t>
  </si>
  <si>
    <t>Schistochlamys</t>
  </si>
  <si>
    <t>Thraupis</t>
  </si>
  <si>
    <t>sayaca</t>
  </si>
  <si>
    <t>palmarum</t>
  </si>
  <si>
    <t>Stilpnia</t>
  </si>
  <si>
    <t>Tangara</t>
  </si>
  <si>
    <t>cyanoventris</t>
  </si>
  <si>
    <t>Arcadis</t>
  </si>
  <si>
    <t>Alessandro Dornelas</t>
  </si>
  <si>
    <t>-19.607481</t>
  </si>
  <si>
    <t>-43.257927</t>
  </si>
  <si>
    <t>Chuva</t>
  </si>
  <si>
    <t>CP1-L21</t>
  </si>
  <si>
    <t>CP1-L26</t>
  </si>
  <si>
    <t>CP1-L15</t>
  </si>
  <si>
    <t>CP1-L38</t>
  </si>
  <si>
    <t>CP1-L01</t>
  </si>
  <si>
    <t>CP1-L03</t>
  </si>
  <si>
    <t>CP1-L23</t>
  </si>
  <si>
    <t>CP1-L30</t>
  </si>
  <si>
    <t>CP1-L09</t>
  </si>
  <si>
    <t>CP1-L13</t>
  </si>
  <si>
    <t>CP1-L28</t>
  </si>
  <si>
    <t>CP1-L19</t>
  </si>
  <si>
    <t>CP1-L17</t>
  </si>
  <si>
    <t>CP1-L32</t>
  </si>
  <si>
    <t>CP1-L02</t>
  </si>
  <si>
    <t>CP1-L07</t>
  </si>
  <si>
    <t>CP1-L16</t>
  </si>
  <si>
    <t>CP1-L27</t>
  </si>
  <si>
    <t>CP1-L29</t>
  </si>
  <si>
    <t>CP1-L04</t>
  </si>
  <si>
    <t>CP1-L12</t>
  </si>
  <si>
    <t>CP1-L39</t>
  </si>
  <si>
    <t>CP1-L11</t>
  </si>
  <si>
    <t>CP1-L31</t>
  </si>
  <si>
    <t>CP1-L10</t>
  </si>
  <si>
    <t>CP1-L22</t>
  </si>
  <si>
    <t>CP1-L14</t>
  </si>
  <si>
    <t>CP1-L35</t>
  </si>
  <si>
    <t>CP1-L06</t>
  </si>
  <si>
    <t>CP1-L18</t>
  </si>
  <si>
    <t>CP1-L37</t>
  </si>
  <si>
    <t>CP1-L05</t>
  </si>
  <si>
    <t>CP1-L34</t>
  </si>
  <si>
    <t>CP1-L36</t>
  </si>
  <si>
    <t>CP1-L20</t>
  </si>
  <si>
    <t>CP1-L33</t>
  </si>
  <si>
    <t>CP1-L08</t>
  </si>
  <si>
    <t>CP1-L24</t>
  </si>
  <si>
    <t>CP1-L25</t>
  </si>
  <si>
    <t>CP1-L40</t>
  </si>
  <si>
    <t>Avifauna</t>
  </si>
  <si>
    <t>VLI_ITB-CP1-L01-Lista de Mackinnon-45573-Chuva-1</t>
  </si>
  <si>
    <t>VLI_ITB-CP1-L18-Lista de Mackinnon-45575-Chuva-2</t>
  </si>
  <si>
    <t>VLI_ITB-CP1-L31-Lista de Mackinnon-45577-Chuva-3</t>
  </si>
  <si>
    <t>VLI_ITB-CP1-L14-Lista de Mackinnon-45575-Chuva-4</t>
  </si>
  <si>
    <t>VLI_ITB-CP1-L26-Lista de Mackinnon-45576-Chuva-5</t>
  </si>
  <si>
    <t>VLI_ITB-CP1-L06-Lista de Mackinnon-45574-Chuva-6</t>
  </si>
  <si>
    <t>VLI_ITB-CP1-L18-Lista de Mackinnon-45575-Chuva-7</t>
  </si>
  <si>
    <t>VLI_ITB-CP1-L01-Lista de Mackinnon-45573-Chuva-8</t>
  </si>
  <si>
    <t>VLI_ITB-CP1-L20-Lista de Mackinnon-45575-Chuva-9</t>
  </si>
  <si>
    <t>VLI_ITB-CP1-L25-Lista de Mackinnon-45576-Chuva-10</t>
  </si>
  <si>
    <t>VLI_ITB-CP1-L04-Lista de Mackinnon-45574-Chuva-11</t>
  </si>
  <si>
    <t>VLI_ITB-CP1-L06-Lista de Mackinnon-45574-Chuva-12</t>
  </si>
  <si>
    <t>VLI_ITB-CP1-L10-Lista de Mackinnon-45574-Chuva-13</t>
  </si>
  <si>
    <t>VLI_ITB-CP1-L12-Lista de Mackinnon-45575-Chuva-14</t>
  </si>
  <si>
    <t>VLI_ITB-CP1-L22-Lista de Mackinnon-45576-Chuva-15</t>
  </si>
  <si>
    <t>VLI_ITB-CP1-L40-Lista de Mackinnon-45578-Chuva-16</t>
  </si>
  <si>
    <t>VLI_ITB-CP1-L08-Lista de Mackinnon-45574-Chuva-17</t>
  </si>
  <si>
    <t>VLI_ITB-CP1-L20-Lista de Mackinnon-45575-Chuva-18</t>
  </si>
  <si>
    <t>VLI_ITB-CP1-L33-Lista de Mackinnon-45578-Chuva-19</t>
  </si>
  <si>
    <t>VLI_ITB-CP1-L38-Lista de Mackinnon-45578-Chuva-20</t>
  </si>
  <si>
    <t>VLI_ITB-CP1-L02-Lista de Mackinnon-45573-Chuva-21</t>
  </si>
  <si>
    <t>VLI_ITB-CP1-L01-Lista de Mackinnon-45573-Chuva-22</t>
  </si>
  <si>
    <t>VLI_ITB-CP1-L05-Lista de Mackinnon-45574-Chuva-23</t>
  </si>
  <si>
    <t>VLI_ITB-CP1-L01-Lista de Mackinnon-45573-Chuva-24</t>
  </si>
  <si>
    <t>VLI_ITB-CP1-L08-Lista de Mackinnon-45574-Chuva-25</t>
  </si>
  <si>
    <t>VLI_ITB-CP1-L11-Lista de Mackinnon-45574-Chuva-26</t>
  </si>
  <si>
    <t>VLI_ITB-CP1-L16-Lista de Mackinnon-45575-Chuva-27</t>
  </si>
  <si>
    <t>VLI_ITB-CP1-L25-Lista de Mackinnon-45576-Chuva-28</t>
  </si>
  <si>
    <t>VLI_ITB-CP1-L33-Lista de Mackinnon-45578-Chuva-29</t>
  </si>
  <si>
    <t>VLI_ITB-CP1-L34-Lista de Mackinnon-45578-Chuva-30</t>
  </si>
  <si>
    <t>VLI_ITB-CP1-L35-Lista de Mackinnon-45578-Chuva-31</t>
  </si>
  <si>
    <t>VLI_ITB-CP1-L04-Lista de Mackinnon-45574-Chuva-32</t>
  </si>
  <si>
    <t>VLI_ITB-CP1-L06-Lista de Mackinnon-45574-Chuva-33</t>
  </si>
  <si>
    <t>VLI_ITB-CP1-L28-Lista de Mackinnon-45577-Chuva-34</t>
  </si>
  <si>
    <t>VLI_ITB-CP1-L39-Lista de Mackinnon-45578-Chuva-35</t>
  </si>
  <si>
    <t>VLI_ITB-CP1-L16-Lista de Mackinnon-45575-Chuva-36</t>
  </si>
  <si>
    <t>VLI_ITB-CP1-L17-Lista de Mackinnon-45575-Chuva-37</t>
  </si>
  <si>
    <t>VLI_ITB-CP1-L21-Lista de Mackinnon-45575-Chuva-38</t>
  </si>
  <si>
    <t>VLI_ITB-CP1-L31-Lista de Mackinnon-45577-Chuva-39</t>
  </si>
  <si>
    <t>VLI_ITB-CP1-L11-Lista de Mackinnon-45574-Chuva-40</t>
  </si>
  <si>
    <t>VLI_ITB-CP1-L27-Lista de Mackinnon-45576-Chuva-41</t>
  </si>
  <si>
    <t>VLI_ITB-CP1-L32-Lista de Mackinnon-45578-Chuva-42</t>
  </si>
  <si>
    <t>VLI_ITB-CP1-L36-Lista de Mackinnon-45578-Chuva-43</t>
  </si>
  <si>
    <t>VLI_ITB-CP1-L40-Lista de Mackinnon-45578-Chuva-44</t>
  </si>
  <si>
    <t>VLI_ITB-CP1-L03-Lista de Mackinnon-45574-Chuva-45</t>
  </si>
  <si>
    <t>VLI_ITB-CP1-L30-Lista de Mackinnon-45577-Chuva-46</t>
  </si>
  <si>
    <t>VLI_ITB-CP1-L01-Lista de Mackinnon-45573-Chuva-47</t>
  </si>
  <si>
    <t>VLI_ITB-CP1-L07-Lista de Mackinnon-45574-Chuva-48</t>
  </si>
  <si>
    <t>VLI_ITB-CP1-L14-Lista de Mackinnon-45575-Chuva-49</t>
  </si>
  <si>
    <t>VLI_ITB-CP1-L32-Lista de Mackinnon-45578-Chuva-50</t>
  </si>
  <si>
    <t>VLI_ITB-CP1-L35-Lista de Mackinnon-45578-Chuva-51</t>
  </si>
  <si>
    <t>VLI_ITB-CP1-L07-Lista de Mackinnon-45574-Chuva-52</t>
  </si>
  <si>
    <t>VLI_ITB-CP1-L10-Lista de Mackinnon-45574-Chuva-53</t>
  </si>
  <si>
    <t>VLI_ITB-CP1-L29-Lista de Mackinnon-45577-Chuva-54</t>
  </si>
  <si>
    <t>VLI_ITB-CP1-L37-Lista de Mackinnon-45578-Chuva-55</t>
  </si>
  <si>
    <t>VLI_ITB-CP1-L39-Lista de Mackinnon-45578-Chuva-56</t>
  </si>
  <si>
    <t>VLI_ITB-CP1-L05-Lista de Mackinnon-45574-Chuva-57</t>
  </si>
  <si>
    <t>VLI_ITB-CP1-L25-Lista de Mackinnon-45576-Chuva-58</t>
  </si>
  <si>
    <t>VLI_ITB-CP1-L26-Lista de Mackinnon-45576-Chuva-59</t>
  </si>
  <si>
    <t>VLI_ITB-CP1-L02-Lista de Mackinnon-45573-Chuva-60</t>
  </si>
  <si>
    <t>VLI_ITB-CP1-L21-Lista de Mackinnon-45575-Chuva-61</t>
  </si>
  <si>
    <t>VLI_ITB-CP1-L31-Lista de Mackinnon-45577-Chuva-62</t>
  </si>
  <si>
    <t>VLI_ITB-CP1-L29-Lista de Mackinnon-45577-Chuva-63</t>
  </si>
  <si>
    <t>VLI_ITB-CP1-L21-Lista de Mackinnon-45575-Chuva-64</t>
  </si>
  <si>
    <t>VLI_ITB-CP1-L26-Lista de Mackinnon-45576-Chuva-65</t>
  </si>
  <si>
    <t>VLI_ITB-CP1-L15-Lista de Mackinnon-45575-Chuva-66</t>
  </si>
  <si>
    <t>VLI_ITB-CP1-L38-Lista de Mackinnon-45578-Chuva-67</t>
  </si>
  <si>
    <t>VLI_ITB-CP1-L34-Lista de Mackinnon-45578-Chuva-68</t>
  </si>
  <si>
    <t>VLI_ITB-CP1-L04-Lista de Mackinnon-45574-Chuva-69</t>
  </si>
  <si>
    <t>VLI_ITB-CP1-L08-Lista de Mackinnon-45574-Chuva-70</t>
  </si>
  <si>
    <t>VLI_ITB-CP1-L12-Lista de Mackinnon-45575-Chuva-71</t>
  </si>
  <si>
    <t>VLI_ITB-CP1-L16-Lista de Mackinnon-45575-Chuva-72</t>
  </si>
  <si>
    <t>VLI_ITB-CP1-L23-Lista de Mackinnon-45576-Chuva-73</t>
  </si>
  <si>
    <t>VLI_ITB-CP1-L27-Lista de Mackinnon-45576-Chuva-74</t>
  </si>
  <si>
    <t>VLI_ITB-CP1-L39-Lista de Mackinnon-45578-Chuva-75</t>
  </si>
  <si>
    <t>VLI_ITB-CP1-L40-Lista de Mackinnon-45578-Chuva-76</t>
  </si>
  <si>
    <t>VLI_ITB-CP1-L24-Lista de Mackinnon-45576-Chuva-77</t>
  </si>
  <si>
    <t>VLI_ITB-CP1-L25-Lista de Mackinnon-45576-Chuva-78</t>
  </si>
  <si>
    <t>VLI_ITB-CP1-L33-Lista de Mackinnon-45578-Chuva-79</t>
  </si>
  <si>
    <t>VLI_ITB-CP1-L34-Lista de Mackinnon-45578-Chuva-80</t>
  </si>
  <si>
    <t>VLI_ITB-CP1-L26-Lista de Mackinnon-45576-Chuva-81</t>
  </si>
  <si>
    <t>VLI_ITB-CP1-L31-Lista de Mackinnon-45577-Chuva-82</t>
  </si>
  <si>
    <t>VLI_ITB-CP1-L11-Lista de Mackinnon-45574-Chuva-83</t>
  </si>
  <si>
    <t>VLI_ITB-CP1-L18-Lista de Mackinnon-45575-Chuva-84</t>
  </si>
  <si>
    <t>VLI_ITB-CP1-L08-Lista de Mackinnon-45574-Chuva-85</t>
  </si>
  <si>
    <t>VLI_ITB-CP1-L19-Lista de Mackinnon-45575-Chuva-86</t>
  </si>
  <si>
    <t>VLI_ITB-CP1-L24-Lista de Mackinnon-45576-Chuva-87</t>
  </si>
  <si>
    <t>VLI_ITB-CP1-L06-Lista de Mackinnon-45574-Chuva-88</t>
  </si>
  <si>
    <t>VLI_ITB-CP1-L09-Lista de Mackinnon-45574-Chuva-89</t>
  </si>
  <si>
    <t>VLI_ITB-CP1-L10-Lista de Mackinnon-45574-Chuva-90</t>
  </si>
  <si>
    <t>VLI_ITB-CP1-L12-Lista de Mackinnon-45575-Chuva-91</t>
  </si>
  <si>
    <t>VLI_ITB-CP1-L13-Lista de Mackinnon-45575-Chuva-92</t>
  </si>
  <si>
    <t>VLI_ITB-CP1-L24-Lista de Mackinnon-45576-Chuva-93</t>
  </si>
  <si>
    <t>VLI_ITB-CP1-L05-Lista de Mackinnon-45574-Chuva-94</t>
  </si>
  <si>
    <t>VLI_ITB-CP1-L20-Lista de Mackinnon-45575-Chuva-95</t>
  </si>
  <si>
    <t>VLI_ITB-CP1-L27-Lista de Mackinnon-45576-Chuva-96</t>
  </si>
  <si>
    <t>VLI_ITB-CP1-L30-Lista de Mackinnon-45577-Chuva-97</t>
  </si>
  <si>
    <t>VLI_ITB-CP1-L37-Lista de Mackinnon-45578-Chuva-98</t>
  </si>
  <si>
    <t>VLI_ITB-CP1-L15-Lista de Mackinnon-45575-Chuva-99</t>
  </si>
  <si>
    <t>VLI_ITB-CP1-L16-Lista de Mackinnon-45575-Chuva-100</t>
  </si>
  <si>
    <t>VLI_ITB-CP1-L09-Lista de Mackinnon-45574-Chuva-101</t>
  </si>
  <si>
    <t>VLI_ITB-CP1-L30-Lista de Mackinnon-45577-Chuva-102</t>
  </si>
  <si>
    <t>VLI_ITB-CP1-L19-Lista de Mackinnon-45575-Chuva-103</t>
  </si>
  <si>
    <t>VLI_ITB-CP1-L15-Lista de Mackinnon-45575-Chuva-104</t>
  </si>
  <si>
    <t>VLI_ITB-CP1-L02-Lista de Mackinnon-45573-Chuva-105</t>
  </si>
  <si>
    <t>VLI_ITB-CP1-L38-Lista de Mackinnon-45578-Chuva-106</t>
  </si>
  <si>
    <t>VLI_ITB-CP1-L02-Lista de Mackinnon-45573-Chuva-107</t>
  </si>
  <si>
    <t>VLI_ITB-CP1-L17-Lista de Mackinnon-45575-Chuva-108</t>
  </si>
  <si>
    <t>VLI_ITB-CP1-L20-Lista de Mackinnon-45575-Chuva-109</t>
  </si>
  <si>
    <t>VLI_ITB-CP1-L07-Lista de Mackinnon-45574-Chuva-110</t>
  </si>
  <si>
    <t>VLI_ITB-CP1-L12-Lista de Mackinnon-45575-Chuva-111</t>
  </si>
  <si>
    <t>VLI_ITB-CP1-L35-Lista de Mackinnon-45578-Chuva-112</t>
  </si>
  <si>
    <t>VLI_ITB-CP1-L16-Lista de Mackinnon-45575-Chuva-113</t>
  </si>
  <si>
    <t>VLI_ITB-CP1-L29-Lista de Mackinnon-45577-Chuva-114</t>
  </si>
  <si>
    <t>VLI_ITB-CP1-L30-Lista de Mackinnon-45577-Chuva-115</t>
  </si>
  <si>
    <t>VLI_ITB-CP1-L26-Lista de Mackinnon-45576-Chuva-116</t>
  </si>
  <si>
    <t>VLI_ITB-CP1-L11-Lista de Mackinnon-45574-Chuva-117</t>
  </si>
  <si>
    <t>VLI_ITB-CP1-L22-Lista de Mackinnon-45576-Chuva-118</t>
  </si>
  <si>
    <t>VLI_ITB-CP1-L30-Lista de Mackinnon-45577-Chuva-119</t>
  </si>
  <si>
    <t>VLI_ITB-CP1-L12-Lista de Mackinnon-45575-Chuva-120</t>
  </si>
  <si>
    <t>VLI_ITB-CP1-L19-Lista de Mackinnon-45575-Chuva-121</t>
  </si>
  <si>
    <t>VLI_ITB-CP1-L40-Lista de Mackinnon-45578-Chuva-122</t>
  </si>
  <si>
    <t>VLI_ITB-CP1-L29-Lista de Mackinnon-45577-Chuva-123</t>
  </si>
  <si>
    <t>VLI_ITB-CP1-L36-Lista de Mackinnon-45578-Chuva-124</t>
  </si>
  <si>
    <t>VLI_ITB-CP1-L21-Lista de Mackinnon-45575-Chuva-125</t>
  </si>
  <si>
    <t>VLI_ITB-CP1-L29-Lista de Mackinnon-45577-Chuva-126</t>
  </si>
  <si>
    <t>VLI_ITB-CP1-L39-Lista de Mackinnon-45578-Chuva-127</t>
  </si>
  <si>
    <t>VLI_ITB-CP1-L02-Lista de Mackinnon-45573-Chuva-128</t>
  </si>
  <si>
    <t>VLI_ITB-CP1-L32-Lista de Mackinnon-45578-Chuva-129</t>
  </si>
  <si>
    <t>VLI_ITB-CP1-L40-Lista de Mackinnon-45578-Chuva-130</t>
  </si>
  <si>
    <t>VLI_ITB-CP1-L06-Lista de Mackinnon-45574-Chuva-131</t>
  </si>
  <si>
    <t>VLI_ITB-CP1-L03-Lista de Mackinnon-45574-Chuva-132</t>
  </si>
  <si>
    <t>VLI_ITB-CP1-L05-Lista de Mackinnon-45574-Chuva-133</t>
  </si>
  <si>
    <t>VLI_ITB-CP1-L14-Lista de Mackinnon-45575-Chuva-134</t>
  </si>
  <si>
    <t>VLI_ITB-CP1-L29-Lista de Mackinnon-45577-Chuva-135</t>
  </si>
  <si>
    <t>VLI_ITB-CP1-L33-Lista de Mackinnon-45578-Chuva-136</t>
  </si>
  <si>
    <t>VLI_ITB-CP1-L35-Lista de Mackinnon-45578-Chuva-137</t>
  </si>
  <si>
    <t>VLI_ITB-CP1-L40-Lista de Mackinnon-45578-Chuva-138</t>
  </si>
  <si>
    <t>VLI_ITB-CP1-L37-Lista de Mackinnon-45578-Chuva-139</t>
  </si>
  <si>
    <t>VLI_ITB-CP1-L31-Lista de Mackinnon-45577-Chuva-140</t>
  </si>
  <si>
    <t>VLI_ITB-CP1-L26-Lista de Mackinnon-45576-Chuva-141</t>
  </si>
  <si>
    <t>VLI_ITB-CP1-L14-Lista de Mackinnon-45575-Chuva-142</t>
  </si>
  <si>
    <t>VLI_ITB-CP1-L40-Lista de Mackinnon-45578-Chuva-143</t>
  </si>
  <si>
    <t>VLI_ITB-CP1-L02-Lista de Mackinnon-45573-Chuva-144</t>
  </si>
  <si>
    <t>VLI_ITB-CP1-L07-Lista de Mackinnon-45574-Chuva-145</t>
  </si>
  <si>
    <t>VLI_ITB-CP1-L13-Lista de Mackinnon-45575-Chuva-146</t>
  </si>
  <si>
    <t>VLI_ITB-CP1-L16-Lista de Mackinnon-45575-Chuva-147</t>
  </si>
  <si>
    <t>VLI_ITB-CP1-L27-Lista de Mackinnon-45576-Chuva-148</t>
  </si>
  <si>
    <t>VLI_ITB-CP1-L28-Lista de Mackinnon-45577-Chuva-149</t>
  </si>
  <si>
    <t>VLI_ITB-CP1-L10-Lista de Mackinnon-45574-Chuva-150</t>
  </si>
  <si>
    <t>VLI_ITB-CP1-L31-Lista de Mackinnon-45577-Chuva-151</t>
  </si>
  <si>
    <t>VLI_ITB-CP1-L20-Lista de Mackinnon-45575-Chuva-152</t>
  </si>
  <si>
    <t>VLI_ITB-CP1-L32-Lista de Mackinnon-45578-Chuva-153</t>
  </si>
  <si>
    <t>VLI_ITB-CP1-L35-Lista de Mackinnon-45578-Chuva-154</t>
  </si>
  <si>
    <t>VLI_ITB-CP1-L32-Lista de Mackinnon-45578-Chuva-155</t>
  </si>
  <si>
    <t>VLI_ITB-CP1-L40-Lista de Mackinnon-45578-Chuva-156</t>
  </si>
  <si>
    <t>VLI_ITB-CP1-L13-Lista de Mackinnon-45575-Chuva-157</t>
  </si>
  <si>
    <t>VLI_ITB-CP1-L21-Lista de Mackinnon-45575-Chuva-158</t>
  </si>
  <si>
    <t>VLI_ITB-CP1-L26-Lista de Mackinnon-45576-Chuva-159</t>
  </si>
  <si>
    <t>VLI_ITB-CP1-L09-Lista de Mackinnon-45574-Chuva-160</t>
  </si>
  <si>
    <t>VLI_ITB-CP1-L28-Lista de Mackinnon-45577-Chuva-161</t>
  </si>
  <si>
    <t>VLI_ITB-CP1-L28-Lista de Mackinnon-45577-Chuva-162</t>
  </si>
  <si>
    <t>VLI_ITB-CP1-L12-Lista de Mackinnon-45575-Chuva-163</t>
  </si>
  <si>
    <t>VLI_ITB-CP1-L27-Lista de Mackinnon-45576-Chuva-164</t>
  </si>
  <si>
    <t>VLI_ITB-CP1-L10-Lista de Mackinnon-45574-Chuva-165</t>
  </si>
  <si>
    <t>VLI_ITB-CP1-L21-Lista de Mackinnon-45575-Chuva-166</t>
  </si>
  <si>
    <t>VLI_ITB-CP1-L25-Lista de Mackinnon-45576-Chuva-167</t>
  </si>
  <si>
    <t>VLI_ITB-CP1-L36-Lista de Mackinnon-45578-Chuva-168</t>
  </si>
  <si>
    <t>VLI_ITB-CP1-L39-Lista de Mackinnon-45578-Chuva-169</t>
  </si>
  <si>
    <t>VLI_ITB-CP1-L07-Lista de Mackinnon-45574-Chuva-170</t>
  </si>
  <si>
    <t>VLI_ITB-CP1-L18-Lista de Mackinnon-45575-Chuva-171</t>
  </si>
  <si>
    <t>VLI_ITB-CP1-L22-Lista de Mackinnon-45576-Chuva-172</t>
  </si>
  <si>
    <t>VLI_ITB-CP1-L31-Lista de Mackinnon-45577-Chuva-173</t>
  </si>
  <si>
    <t>VLI_ITB-CP1-L39-Lista de Mackinnon-45578-Chuva-174</t>
  </si>
  <si>
    <t>VLI_ITB-CP1-L14-Lista de Mackinnon-45575-Chuva-175</t>
  </si>
  <si>
    <t>VLI_ITB-CP1-L38-Lista de Mackinnon-45578-Chuva-176</t>
  </si>
  <si>
    <t>VLI_ITB-CP1-L19-Lista de Mackinnon-45575-Chuva-177</t>
  </si>
  <si>
    <t>VLI_ITB-CP1-L22-Lista de Mackinnon-45576-Chuva-178</t>
  </si>
  <si>
    <t>VLI_ITB-CP1-L23-Lista de Mackinnon-45576-Chuva-179</t>
  </si>
  <si>
    <t>VLI_ITB-CP1-L25-Lista de Mackinnon-45576-Chuva-180</t>
  </si>
  <si>
    <t>VLI_ITB-CP1-L29-Lista de Mackinnon-45577-Chuva-181</t>
  </si>
  <si>
    <t>VLI_ITB-CP1-L33-Lista de Mackinnon-45578-Chuva-182</t>
  </si>
  <si>
    <t>VLI_ITB-CP1-L36-Lista de Mackinnon-45578-Chuva-183</t>
  </si>
  <si>
    <t>VLI_ITB-CP1-L40-Lista de Mackinnon-45578-Chuva-184</t>
  </si>
  <si>
    <t>VLI_ITB-CP1-L38-Lista de Mackinnon-45578-Chuva-185</t>
  </si>
  <si>
    <t>VLI_ITB-CP1-L08-Lista de Mackinnon-45574-Chuva-186</t>
  </si>
  <si>
    <t>VLI_ITB-CP1-L02-Lista de Mackinnon-45573-Chuva-187</t>
  </si>
  <si>
    <t>VLI_ITB-CP1-L19-Lista de Mackinnon-45575-Chuva-188</t>
  </si>
  <si>
    <t>VLI_ITB-CP1-L17-Lista de Mackinnon-45575-Chuva-189</t>
  </si>
  <si>
    <t>VLI_ITB-CP1-L34-Lista de Mackinnon-45578-Chuva-190</t>
  </si>
  <si>
    <t>VLI_ITB-CP1-L15-Lista de Mackinnon-45575-Chuva-191</t>
  </si>
  <si>
    <t>VLI_ITB-CP1-L01-Lista de Mackinnon-45573-Chuva-192</t>
  </si>
  <si>
    <t>VLI_ITB-CP1-L19-Lista de Mackinnon-45575-Chuva-193</t>
  </si>
  <si>
    <t>VLI_ITB-CP1-L26-Lista de Mackinnon-45576-Chuva-194</t>
  </si>
  <si>
    <t>VLI_ITB-CP1-L01-Lista de Mackinnon-45573-Chuva-195</t>
  </si>
  <si>
    <t>VLI_ITB-CP1-L09-Lista de Mackinnon-45574-Chuva-196</t>
  </si>
  <si>
    <t>VLI_ITB-CP1-L13-Lista de Mackinnon-45575-Chuva-197</t>
  </si>
  <si>
    <t>VLI_ITB-CP1-L28-Lista de Mackinnon-45577-Chuva-198</t>
  </si>
  <si>
    <t>VLI_ITB-CP1-L17-Lista de Mackinnon-45575-Chuva-199</t>
  </si>
  <si>
    <t>VLI_ITB-CP1-L30-Lista de Mackinnon-45577-Chuva-200</t>
  </si>
  <si>
    <t>VLI_ITB-CP1-L32-Lista de Mackinnon-45578-Chuva-201</t>
  </si>
  <si>
    <t>VLI_ITB-CP1-L03-Lista de Mackinnon-45574-Chuva-202</t>
  </si>
  <si>
    <t>VLI_ITB-CP1-L23-Lista de Mackinnon-45576-Chuva-203</t>
  </si>
  <si>
    <t>VLI_ITB-CP1-L30-Lista de Mackinnon-45577-Chuva-204</t>
  </si>
  <si>
    <t>VLI_ITB-CP1-L15-Lista de Mackinnon-45575-Chuva-205</t>
  </si>
  <si>
    <t>VLI_ITB-CP1-L18-Lista de Mackinnon-45575-Chuva-206</t>
  </si>
  <si>
    <t>VLI_ITB-CP1-L01-Lista de Mackinnon-45573-Chuva-207</t>
  </si>
  <si>
    <t>VLI_ITB-CP1-L17-Lista de Mackinnon-45575-Chuva-208</t>
  </si>
  <si>
    <t>VLI_ITB-CP1-L02-Lista de Mackinnon-45573-Chuva-209</t>
  </si>
  <si>
    <t>VLI_ITB-CP1-L31-Lista de Mackinnon-45577-Chuva-210</t>
  </si>
  <si>
    <t>VLI_ITB-CP1-L14-Lista de Mackinnon-45575-Chuva-211</t>
  </si>
  <si>
    <t>VLI_ITB-CP1-L11-Lista de Mackinnon-45574-Chuva-212</t>
  </si>
  <si>
    <t>VLI_ITB-CP1-L03-Lista de Mackinnon-45574-Chuva-213</t>
  </si>
  <si>
    <t>VLI_ITB-CP1-L14-Lista de Mackinnon-45575-Chuva-214</t>
  </si>
  <si>
    <t>VLI_ITB-CP1-L30-Lista de Mackinnon-45577-Chuva-215</t>
  </si>
  <si>
    <t>VLI_ITB-CP1-L13-Lista de Mackinnon-45575-Chuva-216</t>
  </si>
  <si>
    <t>VLI_ITB-CP1-L18-Lista de Mackinnon-45575-Chuva-217</t>
  </si>
  <si>
    <t>VLI_ITB-CP1-L37-Lista de Mackinnon-45578-Chuva-218</t>
  </si>
  <si>
    <t>VLI_ITB-CP1-L29-Lista de Mackinnon-45577-Chuva-219</t>
  </si>
  <si>
    <t>VLI_ITB-CP1-L03-Lista de Mackinnon-45574-Chuva-220</t>
  </si>
  <si>
    <t>VLI_ITB-CP1-L21-Lista de Mackinnon-45575-Chuva-221</t>
  </si>
  <si>
    <t>VLI_ITB-CP1-L04-Lista de Mackinnon-45574-Chuva-222</t>
  </si>
  <si>
    <t>VLI_ITB-CP1-L07-Lista de Mackinnon-45574-Chuva-223</t>
  </si>
  <si>
    <t>VLI_ITB-CP1-L11-Lista de Mackinnon-45574-Chuva-224</t>
  </si>
  <si>
    <t>VLI_ITB-CP1-L21-Lista de Mackinnon-45575-Chuva-225</t>
  </si>
  <si>
    <t>VLI_ITB-CP1-L32-Lista de Mackinnon-45578-Chuva-226</t>
  </si>
  <si>
    <t>VLI_ITB-CP1-L34-Lista de Mackinnon-45578-Chuva-227</t>
  </si>
  <si>
    <t>VLI_ITB-CP1-L04-Lista de Mackinnon-45574-Chuva-228</t>
  </si>
  <si>
    <t>VLI_ITB-CP1-L24-Lista de Mackinnon-45576-Chuva-229</t>
  </si>
  <si>
    <t>VLI_ITB-CP1-L34-Lista de Mackinnon-45578-Chuva-230</t>
  </si>
  <si>
    <t>VLI_ITB-CP1-L38-Lista de Mackinnon-45578-Chuva-231</t>
  </si>
  <si>
    <t>VLI_ITB-CP1-L04-Lista de Mackinnon-45574-Chuva-232</t>
  </si>
  <si>
    <t>VLI_ITB-CP1-L05-Lista de Mackinnon-45574-Chuva-233</t>
  </si>
  <si>
    <t>VLI_ITB-CP1-L17-Lista de Mackinnon-45575-Chuva-234</t>
  </si>
  <si>
    <t>VLI_ITB-CP1-L20-Lista de Mackinnon-45575-Chuva-235</t>
  </si>
  <si>
    <t>VLI_ITB-CP1-L25-Lista de Mackinnon-45576-Chuva-236</t>
  </si>
  <si>
    <t>VLI_ITB-CP1-L33-Lista de Mackinnon-45578-Chuva-237</t>
  </si>
  <si>
    <t>VLI_ITB-CP1-L27-Lista de Mackinnon-45576-Chuva-238</t>
  </si>
  <si>
    <t>VLI_ITB-CP1-L33-Lista de Mackinnon-45578-Chuva-239</t>
  </si>
  <si>
    <t>VLI_ITB-CP1-L37-Lista de Mackinnon-45578-Chuva-240</t>
  </si>
  <si>
    <t>VLI_ITB-CP1-L26-Lista de Mackinnon-45576-Chuva-241</t>
  </si>
  <si>
    <t>VLI_ITB-CP1-L05-Lista de Mackinnon-45574-Chuva-242</t>
  </si>
  <si>
    <t>VLI_ITB-CP1-L09-Lista de Mackinnon-45574-Chuva-243</t>
  </si>
  <si>
    <t>VLI_ITB-CP1-L13-Lista de Mackinnon-45575-Chuva-244</t>
  </si>
  <si>
    <t>VLI_ITB-CP1-L16-Lista de Mackinnon-45575-Chuva-245</t>
  </si>
  <si>
    <t>VLI_ITB-CP1-L17-Lista de Mackinnon-45575-Chuva-246</t>
  </si>
  <si>
    <t>VLI_ITB-CP1-L22-Lista de Mackinnon-45576-Chuva-247</t>
  </si>
  <si>
    <t>VLI_ITB-CP1-L29-Lista de Mackinnon-45577-Chuva-248</t>
  </si>
  <si>
    <t>VLI_ITB-CP1-L32-Lista de Mackinnon-45578-Chuva-249</t>
  </si>
  <si>
    <t>VLI_ITB-CP1-L35-Lista de Mackinnon-45578-Chuva-250</t>
  </si>
  <si>
    <t>VLI_ITB-CP1-L15-Lista de Mackinnon-45575-Chuva-251</t>
  </si>
  <si>
    <t>VLI_ITB-CP1-L29-Lista de Mackinnon-45577-Chuva-252</t>
  </si>
  <si>
    <t>VLI_ITB-CP1-L14-Lista de Mackinnon-45575-Chuva-253</t>
  </si>
  <si>
    <t>VLI_ITB-CP1-L19-Lista de Mackinnon-45575-Chuva-254</t>
  </si>
  <si>
    <t>VLI_ITB-CP1-L18-Lista de Mackinnon-45575-Chuva-255</t>
  </si>
  <si>
    <t>VLI_ITB-CP1-L37-Lista de Mackinnon-45578-Chuva-256</t>
  </si>
  <si>
    <t>VLI_ITB-CP1-L38-Lista de Mackinnon-45578-Chuva-257</t>
  </si>
  <si>
    <t>VLI_ITB-CP1-L09-Lista de Mackinnon-45574-Chuva-258</t>
  </si>
  <si>
    <t>VLI_ITB-CP1-L10-Lista de Mackinnon-45574-Chuva-259</t>
  </si>
  <si>
    <t>VLI_ITB-CP1-L06-Lista de Mackinnon-45574-Chuva-260</t>
  </si>
  <si>
    <t>VLI_ITB-CP1-L08-Lista de Mackinnon-45574-Chuva-261</t>
  </si>
  <si>
    <t>VLI_ITB-CP1-L11-Lista de Mackinnon-45574-Chuva-262</t>
  </si>
  <si>
    <t>VLI_ITB-CP1-L20-Lista de Mackinnon-45575-Chuva-263</t>
  </si>
  <si>
    <t>VLI_ITB-CP1-L24-Lista de Mackinnon-45576-Chuva-264</t>
  </si>
  <si>
    <t>VLI_ITB-CP1-L33-Lista de Mackinnon-45578-Chuva-265</t>
  </si>
  <si>
    <t>VLI_ITB-CP1-L24-Lista de Mackinnon-45576-Chuva-266</t>
  </si>
  <si>
    <t>VLI_ITB-CP1-L24-Lista de Mackinnon-45576-Chuva-267</t>
  </si>
  <si>
    <t>VLI_ITB-CP1-L28-Lista de Mackinnon-45577-Chuva-268</t>
  </si>
  <si>
    <t>VLI_ITB-CP1-L33-Lista de Mackinnon-45578-Chuva-269</t>
  </si>
  <si>
    <t>VLI_ITB-CP1-L34-Lista de Mackinnon-45578-Chuva-270</t>
  </si>
  <si>
    <t>VLI_ITB-CP1-L01-Lista de Mackinnon-45573-Chuva-271</t>
  </si>
  <si>
    <t>VLI_ITB-CP1-L18-Lista de Mackinnon-45575-Chuva-272</t>
  </si>
  <si>
    <t>VLI_ITB-CP1-L03-Lista de Mackinnon-45574-Chuva-273</t>
  </si>
  <si>
    <t>VLI_ITB-CP1-L18-Lista de Mackinnon-45575-Chuva-274</t>
  </si>
  <si>
    <t>VLI_ITB-CP1-L37-Lista de Mackinnon-45578-Chuva-275</t>
  </si>
  <si>
    <t>VLI_ITB-CP1-L12-Lista de Mackinnon-45575-Chuva-276</t>
  </si>
  <si>
    <t>VLI_ITB-CP1-L13-Lista de Mackinnon-45575-Chuva-277</t>
  </si>
  <si>
    <t>VLI_ITB-CP1-L19-Lista de Mackinnon-45575-Chuva-278</t>
  </si>
  <si>
    <t>VLI_ITB-CP1-L28-Lista de Mackinnon-45577-Chuva-279</t>
  </si>
  <si>
    <t>VLI_ITB-CP1-L03-Lista de Mackinnon-45574-Chuva-280</t>
  </si>
  <si>
    <t>VLI_ITB-CP1-L07-Lista de Mackinnon-45574-Chuva-281</t>
  </si>
  <si>
    <t>VLI_ITB-CP1-L08-Lista de Mackinnon-45574-Chuva-282</t>
  </si>
  <si>
    <t>VLI_ITB-CP1-L11-Lista de Mackinnon-45574-Chuva-283</t>
  </si>
  <si>
    <t>VLI_ITB-CP1-L15-Lista de Mackinnon-45575-Chuva-284</t>
  </si>
  <si>
    <t>VLI_ITB-CP1-L16-Lista de Mackinnon-45575-Chuva-285</t>
  </si>
  <si>
    <t>VLI_ITB-CP1-L23-Lista de Mackinnon-45576-Chuva-286</t>
  </si>
  <si>
    <t>VLI_ITB-CP1-L36-Lista de Mackinnon-45578-Chuva-287</t>
  </si>
  <si>
    <t>VLI_ITB-CP1-L39-Lista de Mackinnon-45578-Chuva-288</t>
  </si>
  <si>
    <t>VLI_ITB-CP1-L04-Lista de Mackinnon-45574-Chuva-289</t>
  </si>
  <si>
    <t>VLI_ITB-CP1-L17-Lista de Mackinnon-45575-Chuva-290</t>
  </si>
  <si>
    <t>VLI_ITB-CP1-L22-Lista de Mackinnon-45576-Chuva-291</t>
  </si>
  <si>
    <t>VLI_ITB-CP1-L36-Lista de Mackinnon-45578-Chuva-292</t>
  </si>
  <si>
    <t>VLI_ITB-CP1-L09-Lista de Mackinnon-45574-Chuva-293</t>
  </si>
  <si>
    <t>VLI_ITB-CP1-L06-Lista de Mackinnon-45574-Chuva-294</t>
  </si>
  <si>
    <t>VLI_ITB-CP1-L08-Lista de Mackinnon-45574-Chuva-295</t>
  </si>
  <si>
    <t>VLI_ITB-CP1-L20-Lista de Mackinnon-45575-Chuva-296</t>
  </si>
  <si>
    <t>VLI_ITB-CP1-L35-Lista de Mackinnon-45578-Chuva-297</t>
  </si>
  <si>
    <t>VLI_ITB-CP1-L07-Lista de Mackinnon-45574-Chuva-298</t>
  </si>
  <si>
    <t>VLI_ITB-CP1-L09-Lista de Mackinnon-45574-Chuva-299</t>
  </si>
  <si>
    <t>VLI_ITB-CP1-L11-Lista de Mackinnon-45574-Chuva-300</t>
  </si>
  <si>
    <t>VLI_ITB-CP1-L20-Lista de Mackinnon-45575-Chuva-301</t>
  </si>
  <si>
    <t>VLI_ITB-CP1-L22-Lista de Mackinnon-45576-Chuva-302</t>
  </si>
  <si>
    <t>VLI_ITB-CP1-L23-Lista de Mackinnon-45576-Chuva-303</t>
  </si>
  <si>
    <t>VLI_ITB-CP1-L27-Lista de Mackinnon-45576-Chuva-304</t>
  </si>
  <si>
    <t>VLI_ITB-CP1-L28-Lista de Mackinnon-45577-Chuva-305</t>
  </si>
  <si>
    <t>VLI_ITB-CP1-L33-Lista de Mackinnon-45578-Chuva-306</t>
  </si>
  <si>
    <t>VLI_ITB-CP1-L35-Lista de Mackinnon-45578-Chuva-307</t>
  </si>
  <si>
    <t>VLI_ITB-CP1-L36-Lista de Mackinnon-45578-Chuva-308</t>
  </si>
  <si>
    <t>VLI_ITB-CP1-L04-Lista de Mackinnon-45574-Chuva-309</t>
  </si>
  <si>
    <t>VLI_ITB-CP1-L12-Lista de Mackinnon-45575-Chuva-310</t>
  </si>
  <si>
    <t>VLI_ITB-CP1-L21-Lista de Mackinnon-45575-Chuva-311</t>
  </si>
  <si>
    <t>VLI_ITB-CP1-L30-Lista de Mackinnon-45577-Chuva-312</t>
  </si>
  <si>
    <t>VLI_ITB-CP1-L32-Lista de Mackinnon-45578-Chuva-313</t>
  </si>
  <si>
    <t>VLI_ITB-CP1-L39-Lista de Mackinnon-45578-Chuva-314</t>
  </si>
  <si>
    <t>VLI_ITB-CP1-L32-Lista de Mackinnon-45578-Chuva-315</t>
  </si>
  <si>
    <t>VLI_ITB-CP1-L10-Lista de Mackinnon-45574-Chuva-316</t>
  </si>
  <si>
    <t>VLI_ITB-CP1-L22-Lista de Mackinnon-45576-Chuva-317</t>
  </si>
  <si>
    <t>VLI_ITB-CP1-L11-Lista de Mackinnon-45574-Chuva-318</t>
  </si>
  <si>
    <t>VLI_ITB-CP1-L19-Lista de Mackinnon-45575-Chuva-319</t>
  </si>
  <si>
    <t>VLI_ITB-CP1-L34-Lista de Mackinnon-45578-Chuva-320</t>
  </si>
  <si>
    <t>VLI_ITB-CP1-L35-Lista de Mackinnon-45578-Chuva-321</t>
  </si>
  <si>
    <t>VLI_ITB-CP1-L03-Lista de Mackinnon-45574-Chuva-322</t>
  </si>
  <si>
    <t>VLI_ITB-CP1-L05-Lista de Mackinnon-45574-Chuva-323</t>
  </si>
  <si>
    <t>VLI_ITB-CP1-L38-Lista de Mackinnon-45578-Chuva-324</t>
  </si>
  <si>
    <t>VLI_ITB-CP1-L03-Lista de Mackinnon-45574-Chuva-325</t>
  </si>
  <si>
    <t>VLI_ITB-CP1-L21-Lista de Mackinnon-45575-Chuva-326</t>
  </si>
  <si>
    <t>VLI_ITB-CP1-L25-Lista de Mackinnon-45576-Chuva-327</t>
  </si>
  <si>
    <t>VLI_ITB-CP1-L04-Lista de Mackinnon-45574-Chuva-328</t>
  </si>
  <si>
    <t>VLI_ITB-CP1-L06-Lista de Mackinnon-45574-Chuva-329</t>
  </si>
  <si>
    <t>VLI_ITB-CP1-L24-Lista de Mackinnon-45576-Chuva-330</t>
  </si>
  <si>
    <t>VLI_ITB-CP1-L27-Lista de Mackinnon-45576-Chuva-331</t>
  </si>
  <si>
    <t>VLI_ITB-CP1-L25-Lista de Mackinnon-45576-Chuva-332</t>
  </si>
  <si>
    <t>VLI_ITB-CP1-L39-Lista de Mackinnon-45578-Chuva-333</t>
  </si>
  <si>
    <t>VLI_ITB-CP1-L03-Lista de Mackinnon-45574-Chuva-334</t>
  </si>
  <si>
    <t>VLI_ITB-CP1-L05-Lista de Mackinnon-45574-Chuva-335</t>
  </si>
  <si>
    <t>VLI_ITB-CP1-L07-Lista de Mackinnon-45574-Chuva-336</t>
  </si>
  <si>
    <t>VLI_ITB-CP1-L08-Lista de Mackinnon-45574-Chuva-337</t>
  </si>
  <si>
    <t>VLI_ITB-CP1-L13-Lista de Mackinnon-45575-Chuva-338</t>
  </si>
  <si>
    <t>VLI_ITB-CP1-L15-Lista de Mackinnon-45575-Chuva-339</t>
  </si>
  <si>
    <t>VLI_ITB-CP1-L17-Lista de Mackinnon-45575-Chuva-340</t>
  </si>
  <si>
    <t>VLI_ITB-CP1-L22-Lista de Mackinnon-45576-Chuva-341</t>
  </si>
  <si>
    <t>VLI_ITB-CP1-L23-Lista de Mackinnon-45576-Chuva-342</t>
  </si>
  <si>
    <t>VLI_ITB-CP1-L24-Lista de Mackinnon-45576-Chuva-343</t>
  </si>
  <si>
    <t>VLI_ITB-CP1-L27-Lista de Mackinnon-45576-Chuva-344</t>
  </si>
  <si>
    <t>VLI_ITB-CP1-L05-Lista de Mackinnon-45574-Chuva-345</t>
  </si>
  <si>
    <t>VLI_ITB-CP1-L07-Lista de Mackinnon-45574-Chuva-346</t>
  </si>
  <si>
    <t>VLI_ITB-CP1-L09-Lista de Mackinnon-45574-Chuva-347</t>
  </si>
  <si>
    <t>VLI_ITB-CP1-L10-Lista de Mackinnon-45574-Chuva-348</t>
  </si>
  <si>
    <t>VLI_ITB-CP1-L34-Lista de Mackinnon-45578-Chuva-349</t>
  </si>
  <si>
    <t>VLI_ITB-CP1-L36-Lista de Mackinnon-45578-Chuva-350</t>
  </si>
  <si>
    <t>VLI_ITB-CP1-L27-Lista de Mackinnon-45576-Chuva-351</t>
  </si>
  <si>
    <t>VLI_ITB-CP1-L37-Lista de Mackinnon-45578-Chuva-352</t>
  </si>
  <si>
    <t>VLI_ITB-CP1-L13-Lista de Mackinnon-45575-Chuva-353</t>
  </si>
  <si>
    <t>VLI_ITB-CP1-L23-Lista de Mackinnon-45576-Chuva-354</t>
  </si>
  <si>
    <t>VLI_ITB-CP1-L30-Lista de Mackinnon-45577-Chuva-355</t>
  </si>
  <si>
    <t>VLI_ITB-CP1-L34-Lista de Mackinnon-45578-Chuva-356</t>
  </si>
  <si>
    <t>VLI_ITB-CP1-L15-Lista de Mackinnon-45575-Chuva-357</t>
  </si>
  <si>
    <t>VLI_ITB-CP1-L25-Lista de Mackinnon-45576-Chuva-358</t>
  </si>
  <si>
    <t>VLI_ITB-CP1-L36-Lista de Mackinnon-45578-Chuva-359</t>
  </si>
  <si>
    <t>VLI_ITB-CP1-L38-Lista de Mackinnon-45578-Chuva-360</t>
  </si>
  <si>
    <t>VLI_ITB-CP1-L02-Lista de Mackinnon-45573-Chuva-361</t>
  </si>
  <si>
    <t>VLI_ITB-CP1-L06-Lista de Mackinnon-45574-Chuva-362</t>
  </si>
  <si>
    <t>VLI_ITB-CP1-L12-Lista de Mackinnon-45575-Chuva-363</t>
  </si>
  <si>
    <t>VLI_ITB-CP1-L20-Lista de Mackinnon-45575-Chuva-364</t>
  </si>
  <si>
    <t>VLI_ITB-CP1-L28-Lista de Mackinnon-45577-Chuva-365</t>
  </si>
  <si>
    <t>VLI_ITB-CP1-L31-Lista de Mackinnon-45577-Chuva-366</t>
  </si>
  <si>
    <t>VLI_ITB-CP1-L35-Lista de Mackinnon-45578-Chuva-367</t>
  </si>
  <si>
    <t>VLI_ITB-CP1-L38-Lista de Mackinnon-45578-Chuva-368</t>
  </si>
  <si>
    <t>VLI_ITB-CP1-L40-Lista de Mackinnon-45578-Chuva-369</t>
  </si>
  <si>
    <t>VLI_ITB-CP1-L01-Lista de Mackinnon-45573-Chuva-370</t>
  </si>
  <si>
    <t>VLI_ITB-CP1-L05-Lista de Mackinnon-45574-Chuva-371</t>
  </si>
  <si>
    <t>VLI_ITB-CP1-L06-Lista de Mackinnon-45574-Chuva-372</t>
  </si>
  <si>
    <t>VLI_ITB-CP1-L23-Lista de Mackinnon-45576-Chuva-373</t>
  </si>
  <si>
    <t>VLI_ITB-CP1-L28-Lista de Mackinnon-45577-Chuva-374</t>
  </si>
  <si>
    <t>VLI_ITB-CP1-L10-Lista de Mackinnon-45574-Chuva-375</t>
  </si>
  <si>
    <t>VLI_ITB-CP1-L19-Lista de Mackinnon-45575-Chuva-376</t>
  </si>
  <si>
    <t>VLI_ITB-CP1-L37-Lista de Mackinnon-45578-Chuva-377</t>
  </si>
  <si>
    <t>VLI_ITB-CP1-L04-Lista de Mackinnon-45574-Chuva-378</t>
  </si>
  <si>
    <t>VLI_ITB-CP1-L09-Lista de Mackinnon-45574-Chuva-379</t>
  </si>
  <si>
    <t>VLI_ITB-CP1-L39-Lista de Mackinnon-45578-Chuva-380</t>
  </si>
  <si>
    <t>VLI_ITB-CP1-L17-Lista de Mackinnon-45575-Chuva-381</t>
  </si>
  <si>
    <t>VLI_ITB-CP1-L18-Lista de Mackinnon-45575-Chuva-382</t>
  </si>
  <si>
    <t>VLI_ITB-CP1-L23-Lista de Mackinnon-45576-Chuva-383</t>
  </si>
  <si>
    <t>VLI_ITB-CP1-L14-Lista de Mackinnon-45575-Chuva-384</t>
  </si>
  <si>
    <t>VLI_ITB-CP1-L16-Lista de Mackinnon-45575-Chuva-385</t>
  </si>
  <si>
    <t>VLI_ITB-CP1-L14-Lista de Mackinnon-45575-Chuva-386</t>
  </si>
  <si>
    <t>VLI_ITB-CP1-L31-Lista de Mackinnon-45577-Chuva-387</t>
  </si>
  <si>
    <t>VLI_ITB-CP1-L15-Lista de Mackinnon-45575-Chuva-388</t>
  </si>
  <si>
    <t>VLI_ITB-CP1-L02-Lista de Mackinnon-45573-Chuva-389</t>
  </si>
  <si>
    <t>VLI_ITB-CP1-L26-Lista de Mackinnon-45576-Chuva-390</t>
  </si>
  <si>
    <t>VLI_ITB-CP1-L08-Lista de Mackinnon-45574-Chuva-391</t>
  </si>
  <si>
    <t>VLI_ITB-CP1-L10-Lista de Mackinnon-45574-Chuva-392</t>
  </si>
  <si>
    <t>VLI_ITB-CP1-L12-Lista de Mackinnon-45575-Chuva-393</t>
  </si>
  <si>
    <t>VLI_ITB-CP1-L13-Lista de Mackinnon-45575-Chuva-394</t>
  </si>
  <si>
    <t>VLI_ITB-CP1-L16-Lista de Mackinnon-45575-Chuva-395</t>
  </si>
  <si>
    <t>VLI_ITB-CP1-L22-Lista de Mackinnon-45576-Chuva-396</t>
  </si>
  <si>
    <t>VLI_ITB-CP1-L23-Lista de Mackinnon-45576-Chuva-397</t>
  </si>
  <si>
    <t>VLI_ITB-CP1-L24-Lista de Mackinnon-45576-Chuva-398</t>
  </si>
  <si>
    <t>VLI_ITB-CP1-L36-Lista de Mackinnon-45578-Chuva-399</t>
  </si>
  <si>
    <t>VLI_ITB-CP1-L37-Lista de Mackinnon-45578-Chuva-400</t>
  </si>
  <si>
    <t>CP1-L01-Itabira-Chuva-45573-Avifauna</t>
  </si>
  <si>
    <t>CP1-L18-Itabira-Chuva-45575-Avifauna</t>
  </si>
  <si>
    <t>CP1-L31-Itabira-Chuva-45577-Avifauna</t>
  </si>
  <si>
    <t>CP1-L14-Itabira-Chuva-45575-Avifauna</t>
  </si>
  <si>
    <t>CP1-L26-Itabira-Chuva-45576-Avifauna</t>
  </si>
  <si>
    <t>CP1-L06-Itabira-Chuva-45574-Avifauna</t>
  </si>
  <si>
    <t>CP1-L20-Itabira-Chuva-45575-Avifauna</t>
  </si>
  <si>
    <t>CP1-L25-Itabira-Chuva-45576-Avifauna</t>
  </si>
  <si>
    <t>CP1-L04-Itabira-Chuva-45574-Avifauna</t>
  </si>
  <si>
    <t>CP1-L10-Itabira-Chuva-45574-Avifauna</t>
  </si>
  <si>
    <t>CP1-L12-Itabira-Chuva-45575-Avifauna</t>
  </si>
  <si>
    <t>CP1-L22-Itabira-Chuva-45576-Avifauna</t>
  </si>
  <si>
    <t>CP1-L40-Itabira-Chuva-45578-Avifauna</t>
  </si>
  <si>
    <t>CP1-L08-Itabira-Chuva-45574-Avifauna</t>
  </si>
  <si>
    <t>CP1-L33-Itabira-Chuva-45578-Avifauna</t>
  </si>
  <si>
    <t>CP1-L38-Itabira-Chuva-45578-Avifauna</t>
  </si>
  <si>
    <t>CP1-L02-Itabira-Chuva-45573-Avifauna</t>
  </si>
  <si>
    <t>CP1-L05-Itabira-Chuva-45574-Avifauna</t>
  </si>
  <si>
    <t>CP1-L11-Itabira-Chuva-45574-Avifauna</t>
  </si>
  <si>
    <t>CP1-L16-Itabira-Chuva-45575-Avifauna</t>
  </si>
  <si>
    <t>CP1-L34-Itabira-Chuva-45578-Avifauna</t>
  </si>
  <si>
    <t>CP1-L35-Itabira-Chuva-45578-Avifauna</t>
  </si>
  <si>
    <t>CP1-L28-Itabira-Chuva-45577-Avifauna</t>
  </si>
  <si>
    <t>CP1-L39-Itabira-Chuva-45578-Avifauna</t>
  </si>
  <si>
    <t>CP1-L17-Itabira-Chuva-45575-Avifauna</t>
  </si>
  <si>
    <t>CP1-L21-Itabira-Chuva-45575-Avifauna</t>
  </si>
  <si>
    <t>CP1-L27-Itabira-Chuva-45576-Avifauna</t>
  </si>
  <si>
    <t>CP1-L32-Itabira-Chuva-45578-Avifauna</t>
  </si>
  <si>
    <t>CP1-L36-Itabira-Chuva-45578-Avifauna</t>
  </si>
  <si>
    <t>CP1-L03-Itabira-Chuva-45574-Avifauna</t>
  </si>
  <si>
    <t>CP1-L30-Itabira-Chuva-45577-Avifauna</t>
  </si>
  <si>
    <t>CP1-L07-Itabira-Chuva-45574-Avifauna</t>
  </si>
  <si>
    <t>CP1-L29-Itabira-Chuva-45577-Avifauna</t>
  </si>
  <si>
    <t>CP1-L37-Itabira-Chuva-45578-Avifauna</t>
  </si>
  <si>
    <t>CP1-L15-Itabira-Chuva-45575-Avifauna</t>
  </si>
  <si>
    <t>CP1-L23-Itabira-Chuva-45576-Avifauna</t>
  </si>
  <si>
    <t>CP1-L24-Itabira-Chuva-45576-Avifauna</t>
  </si>
  <si>
    <t>CP1-L19-Itabira-Chuva-45575-Avifauna</t>
  </si>
  <si>
    <t>CP1-L09-Itabira-Chuva-45574-Avifauna</t>
  </si>
  <si>
    <t>CP1-L13-Itabira-Chuva-45575-Avifauna</t>
  </si>
  <si>
    <t>Anhima cornuta</t>
  </si>
  <si>
    <t>Anthus chii</t>
  </si>
  <si>
    <t>Arundinicola leucocephala</t>
  </si>
  <si>
    <t>Cairina moschata</t>
  </si>
  <si>
    <t>Certhiaxis cinnamomeus</t>
  </si>
  <si>
    <t>Chionomesa lactea</t>
  </si>
  <si>
    <t>Chloroceryle amazona</t>
  </si>
  <si>
    <t>Colibri serrirostris</t>
  </si>
  <si>
    <t>Coryphospingus pileatus</t>
  </si>
  <si>
    <t>Dacnis cayana</t>
  </si>
  <si>
    <t>Egretta thula</t>
  </si>
  <si>
    <t>Eupetomena macroura</t>
  </si>
  <si>
    <t>Gallinula galeata</t>
  </si>
  <si>
    <t>Glaucidium brasilianum</t>
  </si>
  <si>
    <t>Hemitriccus diops</t>
  </si>
  <si>
    <t>Himantopus melanurus</t>
  </si>
  <si>
    <t>Hirundinea ferruginea</t>
  </si>
  <si>
    <t>Jacana jacana</t>
  </si>
  <si>
    <t>Laterallus leucopyrrhus</t>
  </si>
  <si>
    <t>Myiornis auricularis</t>
  </si>
  <si>
    <t>Myrmoderus loricatus</t>
  </si>
  <si>
    <t>Nannopterum brasilianum</t>
  </si>
  <si>
    <t>Phacellodomus erythrophthalmus</t>
  </si>
  <si>
    <t>Phimosus infuscatus</t>
  </si>
  <si>
    <t>Progne chalybea</t>
  </si>
  <si>
    <t>Pyroderus scutatus</t>
  </si>
  <si>
    <t>Sporophila caerulescens</t>
  </si>
  <si>
    <t>Sporophila nigricollis</t>
  </si>
  <si>
    <t>Synallaxis frontalis</t>
  </si>
  <si>
    <t>Taraba major</t>
  </si>
  <si>
    <t>Anhimidae</t>
  </si>
  <si>
    <t>Motacillidae</t>
  </si>
  <si>
    <t>Coraciiformes</t>
  </si>
  <si>
    <t>Alcedinidae</t>
  </si>
  <si>
    <t>Recurvirostridae</t>
  </si>
  <si>
    <t>Jacanidae</t>
  </si>
  <si>
    <t>Suliformes</t>
  </si>
  <si>
    <t>Phalacrocoracidae</t>
  </si>
  <si>
    <t>Threskiornithidae</t>
  </si>
  <si>
    <t>Cotingidae</t>
  </si>
  <si>
    <t>-43.294915</t>
  </si>
  <si>
    <t>-43.294169</t>
  </si>
  <si>
    <t>-43.290427</t>
  </si>
  <si>
    <t>-43.245355</t>
  </si>
  <si>
    <t>-43.249387</t>
  </si>
  <si>
    <t>-43.257071</t>
  </si>
  <si>
    <t>-43.293792</t>
  </si>
  <si>
    <t>-43.298115</t>
  </si>
  <si>
    <t>-43.258538</t>
  </si>
  <si>
    <t>-43.249484</t>
  </si>
  <si>
    <t>-43.257773</t>
  </si>
  <si>
    <t>-43.251799</t>
  </si>
  <si>
    <t>-43.273485</t>
  </si>
  <si>
    <t>-43.255315</t>
  </si>
  <si>
    <t>-43.237452</t>
  </si>
  <si>
    <t>-19.674629</t>
  </si>
  <si>
    <t>-19.668515</t>
  </si>
  <si>
    <t>-19.674206</t>
  </si>
  <si>
    <t>-19.578538</t>
  </si>
  <si>
    <t>-19.579417</t>
  </si>
  <si>
    <t>-19.660624</t>
  </si>
  <si>
    <t>-19.661727</t>
  </si>
  <si>
    <t>-19.665065</t>
  </si>
  <si>
    <t>-19.587329</t>
  </si>
  <si>
    <t>-19.665501</t>
  </si>
  <si>
    <t>-19.659150</t>
  </si>
  <si>
    <t>-19.663979</t>
  </si>
  <si>
    <t>-19.604168</t>
  </si>
  <si>
    <t>-19.661655</t>
  </si>
  <si>
    <t>-19.576952</t>
  </si>
  <si>
    <t>M17</t>
  </si>
  <si>
    <t>M16</t>
  </si>
  <si>
    <t>M15</t>
  </si>
  <si>
    <t>Anhima</t>
  </si>
  <si>
    <t>cornuta</t>
  </si>
  <si>
    <t>Anthus</t>
  </si>
  <si>
    <t>chii</t>
  </si>
  <si>
    <t>Arundinicola</t>
  </si>
  <si>
    <t>leucocephala</t>
  </si>
  <si>
    <t>Cairina</t>
  </si>
  <si>
    <t>moschata</t>
  </si>
  <si>
    <t>Certhiaxis</t>
  </si>
  <si>
    <t>cinnamomeus</t>
  </si>
  <si>
    <t>Chionomesa</t>
  </si>
  <si>
    <t>lactea</t>
  </si>
  <si>
    <t>Chloroceryle</t>
  </si>
  <si>
    <t>amazona</t>
  </si>
  <si>
    <t>Colibri</t>
  </si>
  <si>
    <t>serrirostris</t>
  </si>
  <si>
    <t>Coryphospingus</t>
  </si>
  <si>
    <t>pileatus</t>
  </si>
  <si>
    <t>Dacnis</t>
  </si>
  <si>
    <t>Egretta</t>
  </si>
  <si>
    <t>thula</t>
  </si>
  <si>
    <t>Eupetomena</t>
  </si>
  <si>
    <t>macroura</t>
  </si>
  <si>
    <t>Gallinula</t>
  </si>
  <si>
    <t>galeata</t>
  </si>
  <si>
    <t>Glaucidium</t>
  </si>
  <si>
    <t>brasilianum</t>
  </si>
  <si>
    <t>diops</t>
  </si>
  <si>
    <t>Himantopus</t>
  </si>
  <si>
    <t>melanurus</t>
  </si>
  <si>
    <t>Hirundinea</t>
  </si>
  <si>
    <t>ferruginea</t>
  </si>
  <si>
    <t>Jacana</t>
  </si>
  <si>
    <t>jacana</t>
  </si>
  <si>
    <t>Laterallus</t>
  </si>
  <si>
    <t>leucopyrrhus</t>
  </si>
  <si>
    <t>Myiornis</t>
  </si>
  <si>
    <t>auricularis</t>
  </si>
  <si>
    <t>Myrmoderus</t>
  </si>
  <si>
    <t>loricatus</t>
  </si>
  <si>
    <t>Nannopterum</t>
  </si>
  <si>
    <t>erythrophthalmus</t>
  </si>
  <si>
    <t>Phimosus</t>
  </si>
  <si>
    <t>infuscatus</t>
  </si>
  <si>
    <t>Progne</t>
  </si>
  <si>
    <t>chalybea</t>
  </si>
  <si>
    <t>Pyroderus</t>
  </si>
  <si>
    <t>scutatus</t>
  </si>
  <si>
    <t>frontalis</t>
  </si>
  <si>
    <t>Taraba</t>
  </si>
  <si>
    <t>major</t>
  </si>
  <si>
    <t>10 - 01</t>
  </si>
  <si>
    <t>minutos - n° de listas</t>
  </si>
  <si>
    <t>Fernando Carvalho</t>
  </si>
  <si>
    <t>Seca</t>
  </si>
  <si>
    <t>Ponto de Escuta/Listas de Mackinnon</t>
  </si>
  <si>
    <t>P02-L14.1</t>
  </si>
  <si>
    <t>P03-L15.1</t>
  </si>
  <si>
    <t>P01-L13.1</t>
  </si>
  <si>
    <t>P02-L10.1</t>
  </si>
  <si>
    <t>P03-L11.1</t>
  </si>
  <si>
    <t>P04-L20.1</t>
  </si>
  <si>
    <t>P03-L16.1</t>
  </si>
  <si>
    <t>P05-L17.1</t>
  </si>
  <si>
    <t>P04-L16.1</t>
  </si>
  <si>
    <t>P04-L11.1</t>
  </si>
  <si>
    <t>P01-L18.1</t>
  </si>
  <si>
    <t>P04-L12.1</t>
  </si>
  <si>
    <t>P04-L17.1</t>
  </si>
  <si>
    <t>P05-L20.1</t>
  </si>
  <si>
    <t>P02-L19.1</t>
  </si>
  <si>
    <t>P05-L12.1</t>
  </si>
  <si>
    <t>P03-L19.1</t>
  </si>
  <si>
    <t>P01-L9.1</t>
  </si>
  <si>
    <t>P03-L10.1</t>
  </si>
  <si>
    <t>P02-L18.1</t>
  </si>
  <si>
    <t>P02-L13.1</t>
  </si>
  <si>
    <t>M17-P02-L14.1</t>
  </si>
  <si>
    <t>M17-P03-L15.1</t>
  </si>
  <si>
    <t>M17-P01-L13.1</t>
  </si>
  <si>
    <t>M16-P02-L10.1</t>
  </si>
  <si>
    <t>M16-P03-L11.1</t>
  </si>
  <si>
    <t>M15-P04-L20.1</t>
  </si>
  <si>
    <t>M17-P03-L16.1</t>
  </si>
  <si>
    <t>M17-P05-L17.1</t>
  </si>
  <si>
    <t>M17-P04-L16.1</t>
  </si>
  <si>
    <t>M16-P04-L11.1</t>
  </si>
  <si>
    <t>M15-P01-L18.1</t>
  </si>
  <si>
    <t>M16-P04-L12.1</t>
  </si>
  <si>
    <t>M17-P04-L17.1</t>
  </si>
  <si>
    <t>M15-P05-L20.1</t>
  </si>
  <si>
    <t>M15-P02-L19.1</t>
  </si>
  <si>
    <t>M16-P05-L12.1</t>
  </si>
  <si>
    <t>M15-P03-L19.1</t>
  </si>
  <si>
    <t>M16-P01-L9.1</t>
  </si>
  <si>
    <t>M16-P03-L10.1</t>
  </si>
  <si>
    <t>M15-P02-L18.1</t>
  </si>
  <si>
    <t>M17-P02-L13.1</t>
  </si>
  <si>
    <t>CP2-M15-P01-L18.1-Itabira-Seca-45878-Avifauna</t>
  </si>
  <si>
    <t>CP2-M15-P02-L18.1-Itabira-Seca-45878-Avifauna</t>
  </si>
  <si>
    <t>CP2-M15-P02-L19.1-Itabira-Seca-45878-Avifauna</t>
  </si>
  <si>
    <t>CP2-M15-P03-L19.1-Itabira-Seca-45878-Avifauna</t>
  </si>
  <si>
    <t>CP2-M15-P04-L20.1-Itabira-Seca-45878-Avifauna</t>
  </si>
  <si>
    <t>CP2-M15-P05-L20.1-Itabira-Seca-45878-Avifauna</t>
  </si>
  <si>
    <t>CP2-M16-P01-L9.1-Itabira-Seca-45876-Avifauna</t>
  </si>
  <si>
    <t>CP2-M16-P02-L10.1-Itabira-Seca-45876-Avifauna</t>
  </si>
  <si>
    <t>CP2-M16-P03-L10.1-Itabira-Seca-45876-Avifauna</t>
  </si>
  <si>
    <t>CP2-M16-P03-L11.1-Itabira-Seca-45876-Avifauna</t>
  </si>
  <si>
    <t>CP2-M16-P04-L11.1-Itabira-Seca-45876-Avifauna</t>
  </si>
  <si>
    <t>CP2-M16-P04-L12.1-Itabira-Seca-45876-Avifauna</t>
  </si>
  <si>
    <t>CP2-M16-P05-L12.1-Itabira-Seca-45876-Avifauna</t>
  </si>
  <si>
    <t>CP2-M17-P01-L13.1-Itabira-Seca-45877-Avifauna</t>
  </si>
  <si>
    <t>CP2-M17-P02-L13.1-Itabira-Seca-45877-Avifauna</t>
  </si>
  <si>
    <t>CP2-M17-P02-L14.1-Itabira-Seca-45877-Avifauna</t>
  </si>
  <si>
    <t>CP2-M17-P03-L15.1-Itabira-Seca-45877-Avifauna</t>
  </si>
  <si>
    <t>CP2-M17-P03-L16.1-Itabira-Seca-45877-Avifauna</t>
  </si>
  <si>
    <t>CP2-M17-P04-L16.1-Itabira-Seca-45877-Avifauna</t>
  </si>
  <si>
    <t>CP2-M17-P04-L17.1-Itabira-Seca-45877-Avifauna</t>
  </si>
  <si>
    <t>CP2-M17-P05-L17.1-Itabira-Seca-45877-Avifauna</t>
  </si>
  <si>
    <t>VLI_ITB-CP2-M17-P02-L14.1-Ponto de Escuta/Listas de Mackinnon-45877-Seca-1</t>
  </si>
  <si>
    <t>VLI_ITB-CP2-M17-P03-L15.1-Ponto de Escuta/Listas de Mackinnon-45877-Seca-2</t>
  </si>
  <si>
    <t>VLI_ITB-CP2-M17-P01-L13.1-Ponto de Escuta/Listas de Mackinnon-45877-Seca-3</t>
  </si>
  <si>
    <t>VLI_ITB-CP2-M17-P03-L15.1-Ponto de Escuta/Listas de Mackinnon-45877-Seca-4</t>
  </si>
  <si>
    <t>VLI_ITB-CP2-M17-P01-L13.1-Ponto de Escuta/Listas de Mackinnon-45877-Seca-5</t>
  </si>
  <si>
    <t>VLI_ITB-CP2-M17-P01-L13.1-Ponto de Escuta/Listas de Mackinnon-45877-Seca-6</t>
  </si>
  <si>
    <t>VLI_ITB-CP2-M16-P02-L10.1-Ponto de Escuta/Listas de Mackinnon-45876-Seca-7</t>
  </si>
  <si>
    <t>VLI_ITB-CP2-M17-P02-L14.1-Ponto de Escuta/Listas de Mackinnon-45877-Seca-8</t>
  </si>
  <si>
    <t>VLI_ITB-CP2-M17-P03-L15.1-Ponto de Escuta/Listas de Mackinnon-45877-Seca-9</t>
  </si>
  <si>
    <t>VLI_ITB-CP2-M17-P02-L14.1-Ponto de Escuta/Listas de Mackinnon-45877-Seca-10</t>
  </si>
  <si>
    <t>VLI_ITB-CP2-M16-P03-L11.1-Ponto de Escuta/Listas de Mackinnon-45876-Seca-11</t>
  </si>
  <si>
    <t>VLI_ITB-CP2-M17-P03-L15.1-Ponto de Escuta/Listas de Mackinnon-45877-Seca-12</t>
  </si>
  <si>
    <t>VLI_ITB-CP2-M15-P04-L20.1-Ponto de Escuta/Listas de Mackinnon-45878-Seca-13</t>
  </si>
  <si>
    <t>VLI_ITB-CP2-M17-P03-L16.1-Ponto de Escuta/Listas de Mackinnon-45877-Seca-14</t>
  </si>
  <si>
    <t>VLI_ITB-CP2-M17-P05-L17.1-Ponto de Escuta/Listas de Mackinnon-45877-Seca-15</t>
  </si>
  <si>
    <t>VLI_ITB-CP2-M17-P04-L16.1-Ponto de Escuta/Listas de Mackinnon-45877-Seca-16</t>
  </si>
  <si>
    <t>VLI_ITB-CP2-M17-P03-L15.1-Ponto de Escuta/Listas de Mackinnon-45877-Seca-17</t>
  </si>
  <si>
    <t>VLI_ITB-CP2-M17-P01-L13.1-Ponto de Escuta/Listas de Mackinnon-45877-Seca-18</t>
  </si>
  <si>
    <t>VLI_ITB-CP2-M16-P02-L10.1-Ponto de Escuta/Listas de Mackinnon-45876-Seca-19</t>
  </si>
  <si>
    <t>VLI_ITB-CP2-M16-P04-L11.1-Ponto de Escuta/Listas de Mackinnon-45876-Seca-20</t>
  </si>
  <si>
    <t>VLI_ITB-CP2-M17-P03-L15.1-Ponto de Escuta/Listas de Mackinnon-45877-Seca-21</t>
  </si>
  <si>
    <t>VLI_ITB-CP2-M15-P01-L18.1-Ponto de Escuta/Listas de Mackinnon-45878-Seca-22</t>
  </si>
  <si>
    <t>VLI_ITB-CP2-M16-P02-L10.1-Ponto de Escuta/Listas de Mackinnon-45876-Seca-23</t>
  </si>
  <si>
    <t>VLI_ITB-CP2-M16-P04-L12.1-Ponto de Escuta/Listas de Mackinnon-45876-Seca-24</t>
  </si>
  <si>
    <t>VLI_ITB-CP2-M15-P01-L18.1-Ponto de Escuta/Listas de Mackinnon-45878-Seca-25</t>
  </si>
  <si>
    <t>VLI_ITB-CP2-M16-P04-L12.1-Ponto de Escuta/Listas de Mackinnon-45876-Seca-26</t>
  </si>
  <si>
    <t>VLI_ITB-CP2-M16-P02-L10.1-Ponto de Escuta/Listas de Mackinnon-45876-Seca-27</t>
  </si>
  <si>
    <t>VLI_ITB-CP2-M17-P04-L16.1-Ponto de Escuta/Listas de Mackinnon-45877-Seca-28</t>
  </si>
  <si>
    <t>VLI_ITB-CP2-M17-P04-L17.1-Ponto de Escuta/Listas de Mackinnon-45877-Seca-29</t>
  </si>
  <si>
    <t>VLI_ITB-CP2-M15-P05-L20.1-Ponto de Escuta/Listas de Mackinnon-45878-Seca-30</t>
  </si>
  <si>
    <t>VLI_ITB-CP2-M16-P03-L11.1-Ponto de Escuta/Listas de Mackinnon-45876-Seca-31</t>
  </si>
  <si>
    <t>VLI_ITB-CP2-M16-P03-L11.1-Ponto de Escuta/Listas de Mackinnon-45876-Seca-32</t>
  </si>
  <si>
    <t>VLI_ITB-CP2-M17-P03-L15.1-Ponto de Escuta/Listas de Mackinnon-45877-Seca-33</t>
  </si>
  <si>
    <t>VLI_ITB-CP2-M17-P05-L17.1-Ponto de Escuta/Listas de Mackinnon-45877-Seca-34</t>
  </si>
  <si>
    <t>VLI_ITB-CP2-M15-P02-L19.1-Ponto de Escuta/Listas de Mackinnon-45878-Seca-35</t>
  </si>
  <si>
    <t>VLI_ITB-CP2-M17-P03-L16.1-Ponto de Escuta/Listas de Mackinnon-45877-Seca-36</t>
  </si>
  <si>
    <t>VLI_ITB-CP2-M16-P05-L12.1-Ponto de Escuta/Listas de Mackinnon-45876-Seca-37</t>
  </si>
  <si>
    <t>VLI_ITB-CP2-M15-P01-L18.1-Ponto de Escuta/Listas de Mackinnon-45878-Seca-38</t>
  </si>
  <si>
    <t>VLI_ITB-CP2-M16-P05-L12.1-Ponto de Escuta/Listas de Mackinnon-45876-Seca-39</t>
  </si>
  <si>
    <t>VLI_ITB-CP2-M17-P05-L17.1-Ponto de Escuta/Listas de Mackinnon-45877-Seca-40</t>
  </si>
  <si>
    <t>VLI_ITB-CP2-M15-P03-L19.1-Ponto de Escuta/Listas de Mackinnon-45878-Seca-41</t>
  </si>
  <si>
    <t>VLI_ITB-CP2-M17-P05-L17.1-Ponto de Escuta/Listas de Mackinnon-45877-Seca-42</t>
  </si>
  <si>
    <t>VLI_ITB-CP2-M16-P01-L9.1-Ponto de Escuta/Listas de Mackinnon-45876-Seca-43</t>
  </si>
  <si>
    <t>VLI_ITB-CP2-M17-P03-L16.1-Ponto de Escuta/Listas de Mackinnon-45877-Seca-44</t>
  </si>
  <si>
    <t>VLI_ITB-CP2-M16-P01-L9.1-Ponto de Escuta/Listas de Mackinnon-45876-Seca-45</t>
  </si>
  <si>
    <t>VLI_ITB-CP2-M17-P04-L17.1-Ponto de Escuta/Listas de Mackinnon-45877-Seca-46</t>
  </si>
  <si>
    <t>VLI_ITB-CP2-M16-P04-L11.1-Ponto de Escuta/Listas de Mackinnon-45876-Seca-47</t>
  </si>
  <si>
    <t>VLI_ITB-CP2-M16-P04-L12.1-Ponto de Escuta/Listas de Mackinnon-45876-Seca-48</t>
  </si>
  <si>
    <t>VLI_ITB-CP2-M16-P01-L9.1-Ponto de Escuta/Listas de Mackinnon-45876-Seca-49</t>
  </si>
  <si>
    <t>VLI_ITB-CP2-M16-P05-L12.1-Ponto de Escuta/Listas de Mackinnon-45876-Seca-50</t>
  </si>
  <si>
    <t>VLI_ITB-CP2-M17-P02-L14.1-Ponto de Escuta/Listas de Mackinnon-45877-Seca-51</t>
  </si>
  <si>
    <t>VLI_ITB-CP2-M17-P01-L13.1-Ponto de Escuta/Listas de Mackinnon-45877-Seca-52</t>
  </si>
  <si>
    <t>VLI_ITB-CP2-M16-P02-L10.1-Ponto de Escuta/Listas de Mackinnon-45876-Seca-53</t>
  </si>
  <si>
    <t>VLI_ITB-CP2-M17-P03-L16.1-Ponto de Escuta/Listas de Mackinnon-45877-Seca-54</t>
  </si>
  <si>
    <t>VLI_ITB-CP2-M17-P03-L16.1-Ponto de Escuta/Listas de Mackinnon-45877-Seca-55</t>
  </si>
  <si>
    <t>VLI_ITB-CP2-M16-P03-L10.1-Ponto de Escuta/Listas de Mackinnon-45876-Seca-56</t>
  </si>
  <si>
    <t>VLI_ITB-CP2-M17-P05-L17.1-Ponto de Escuta/Listas de Mackinnon-45877-Seca-57</t>
  </si>
  <si>
    <t>VLI_ITB-CP2-M16-P05-L12.1-Ponto de Escuta/Listas de Mackinnon-45876-Seca-58</t>
  </si>
  <si>
    <t>VLI_ITB-CP2-M16-P01-L9.1-Ponto de Escuta/Listas de Mackinnon-45876-Seca-59</t>
  </si>
  <si>
    <t>VLI_ITB-CP2-M15-P05-L20.1-Ponto de Escuta/Listas de Mackinnon-45878-Seca-60</t>
  </si>
  <si>
    <t>VLI_ITB-CP2-M15-P03-L19.1-Ponto de Escuta/Listas de Mackinnon-45878-Seca-61</t>
  </si>
  <si>
    <t>VLI_ITB-CP2-M16-P04-L12.1-Ponto de Escuta/Listas de Mackinnon-45876-Seca-62</t>
  </si>
  <si>
    <t>VLI_ITB-CP2-M15-P03-L19.1-Ponto de Escuta/Listas de Mackinnon-45878-Seca-63</t>
  </si>
  <si>
    <t>VLI_ITB-CP2-M16-P03-L11.1-Ponto de Escuta/Listas de Mackinnon-45876-Seca-64</t>
  </si>
  <si>
    <t>VLI_ITB-CP2-M15-P02-L18.1-Ponto de Escuta/Listas de Mackinnon-45878-Seca-65</t>
  </si>
  <si>
    <t>VLI_ITB-CP2-M16-P02-L10.1-Ponto de Escuta/Listas de Mackinnon-45876-Seca-66</t>
  </si>
  <si>
    <t>VLI_ITB-CP2-M15-P05-L20.1-Ponto de Escuta/Listas de Mackinnon-45878-Seca-67</t>
  </si>
  <si>
    <t>VLI_ITB-CP2-M15-P02-L19.1-Ponto de Escuta/Listas de Mackinnon-45878-Seca-68</t>
  </si>
  <si>
    <t>VLI_ITB-CP2-M17-P02-L13.1-Ponto de Escuta/Listas de Mackinnon-45877-Seca-69</t>
  </si>
  <si>
    <t>VLI_ITB-CP2-M16-P02-L10.1-Ponto de Escuta/Listas de Mackinnon-45876-Seca-70</t>
  </si>
  <si>
    <t>VLI_ITB-CP2-M15-P03-L19.1-Ponto de Escuta/Listas de Mackinnon-45878-Seca-71</t>
  </si>
  <si>
    <t>VLI_ITB-CP2-M15-P01-L18.1-Ponto de Escuta/Listas de Mackinnon-45878-Seca-72</t>
  </si>
  <si>
    <t>VLI_ITB-CP2-M17-P01-L13.1-Ponto de Escuta/Listas de Mackinnon-45877-Seca-73</t>
  </si>
  <si>
    <t>VLI_ITB-CP2-M17-P01-L13.1-Ponto de Escuta/Listas de Mackinnon-45877-Seca-74</t>
  </si>
  <si>
    <t>VLI_ITB-CP2-M17-P04-L16.1-Ponto de Escuta/Listas de Mackinnon-45877-Seca-75</t>
  </si>
  <si>
    <t>VLI_ITB-CP2-M17-P02-L14.1-Ponto de Escuta/Listas de Mackinnon-45877-Seca-76</t>
  </si>
  <si>
    <t>VLI_ITB-CP2-M15-P05-L20.1-Ponto de Escuta/Listas de Mackinnon-45878-Seca-77</t>
  </si>
  <si>
    <t>VLI_ITB-CP2-M16-P03-L11.1-Ponto de Escuta/Listas de Mackinnon-45876-Seca-78</t>
  </si>
  <si>
    <t>VLI_ITB-CP2-M16-P03-L11.1-Ponto de Escuta/Listas de Mackinnon-45876-Seca-79</t>
  </si>
  <si>
    <t>VLI_ITB-CP2-M17-P02-L14.1-Ponto de Escuta/Listas de Mackinnon-45877-Seca-80</t>
  </si>
  <si>
    <t>VLI_ITB-CP2-M16-P05-L12.1-Ponto de Escuta/Listas de Mackinnon-45876-Seca-81</t>
  </si>
  <si>
    <t>VLI_ITB-CP2-M17-P02-L13.1-Ponto de Escuta/Listas de Mackinnon-45877-Seca-82</t>
  </si>
  <si>
    <t>VLI_ITB-CP2-M15-P02-L18.1-Ponto de Escuta/Listas de Mackinnon-45878-Seca-83</t>
  </si>
  <si>
    <t>VLI_ITB-CP2-M17-P03-L15.1-Ponto de Escuta/Listas de Mackinnon-45877-Seca-84</t>
  </si>
  <si>
    <t>VLI_ITB-CP2-M16-P01-L9.1-Ponto de Escuta/Listas de Mackinnon-45876-Seca-85</t>
  </si>
  <si>
    <t>VLI_ITB-CP2-M16-P01-L9.1-Ponto de Escuta/Listas de Mackinnon-45876-Seca-86</t>
  </si>
  <si>
    <t>VLI_ITB-CP2-M15-P03-L19.1-Ponto de Escuta/Listas de Mackinnon-45878-Seca-87</t>
  </si>
  <si>
    <t>VLI_ITB-CP2-M17-P02-L14.1-Ponto de Escuta/Listas de Mackinnon-45877-Seca-88</t>
  </si>
  <si>
    <t>VLI_ITB-CP2-M15-P02-L19.1-Ponto de Escuta/Listas de Mackinnon-45878-Seca-89</t>
  </si>
  <si>
    <t>VLI_ITB-CP2-M16-P04-L12.1-Ponto de Escuta/Listas de Mackinnon-45876-Seca-90</t>
  </si>
  <si>
    <t>VLI_ITB-CP2-M17-P05-L17.1-Ponto de Escuta/Listas de Mackinnon-45877-Seca-91</t>
  </si>
  <si>
    <t>VLI_ITB-CP2-M16-P01-L9.1-Ponto de Escuta/Listas de Mackinnon-45876-Seca-92</t>
  </si>
  <si>
    <t>VLI_ITB-CP2-M15-P02-L18.1-Ponto de Escuta/Listas de Mackinnon-45878-Seca-93</t>
  </si>
  <si>
    <t>VLI_ITB-CP2-M17-P04-L17.1-Ponto de Escuta/Listas de Mackinnon-45877-Seca-94</t>
  </si>
  <si>
    <t>VLI_ITB-CP2-M15-P04-L20.1-Ponto de Escuta/Listas de Mackinnon-45878-Seca-95</t>
  </si>
  <si>
    <t>VLI_ITB-CP2-M16-P03-L11.1-Ponto de Escuta/Listas de Mackinnon-45876-Seca-96</t>
  </si>
  <si>
    <t>VLI_ITB-CP2-M15-P01-L18.1-Ponto de Escuta/Listas de Mackinnon-45878-Seca-97</t>
  </si>
  <si>
    <t>VLI_ITB-CP2-M17-P02-L14.1-Ponto de Escuta/Listas de Mackinnon-45877-Seca-98</t>
  </si>
  <si>
    <t>VLI_ITB-CP2-M17-P02-L14.1-Ponto de Escuta/Listas de Mackinnon-45877-Seca-99</t>
  </si>
  <si>
    <t>VLI_ITB-CP2-M15-P04-L20.1-Ponto de Escuta/Listas de Mackinnon-45878-Seca-100</t>
  </si>
  <si>
    <t>VLI_ITB-CP2-M16-P02-L10.1-Ponto de Escuta/Listas de Mackinnon-45876-Seca-101</t>
  </si>
  <si>
    <t>VLI_ITB-CP2-M17-P04-L16.1-Ponto de Escuta/Listas de Mackinnon-45877-Seca-102</t>
  </si>
  <si>
    <t>VLI_ITB-CP2-M15-P03-L19.1-Ponto de Escuta/Listas de Mackinnon-45878-Seca-103</t>
  </si>
  <si>
    <t>VLI_ITB-CP2-M16-P01-L9.1-Ponto de Escuta/Listas de Mackinnon-45876-Seca-104</t>
  </si>
  <si>
    <t>VLI_ITB-CP2-M17-P03-L15.1-Ponto de Escuta/Listas de Mackinnon-45877-Seca-105</t>
  </si>
  <si>
    <t>VLI_ITB-CP2-M15-P04-L20.1-Ponto de Escuta/Listas de Mackinnon-45878-Seca-106</t>
  </si>
  <si>
    <t>VLI_ITB-CP2-M15-P04-L20.1-Ponto de Escuta/Listas de Mackinnon-45878-Seca-107</t>
  </si>
  <si>
    <t>VLI_ITB-CP2-M15-P04-L20.1-Ponto de Escuta/Listas de Mackinnon-45878-Seca-108</t>
  </si>
  <si>
    <t>VLI_ITB-CP2-M17-P01-L13.1-Ponto de Escuta/Listas de Mackinnon-45877-Seca-109</t>
  </si>
  <si>
    <t>VLI_ITB-CP2-M15-P02-L18.1-Ponto de Escuta/Listas de Mackinnon-45878-Seca-110</t>
  </si>
  <si>
    <t>VLI_ITB-CP2-M16-P01-L9.1-Ponto de Escuta/Listas de Mackinnon-45876-Seca-111</t>
  </si>
  <si>
    <t>VLI_ITB-CP2-M15-P03-L19.1-Ponto de Escuta/Listas de Mackinnon-45878-Seca-112</t>
  </si>
  <si>
    <t>VLI_ITB-CP2-M16-P01-L9.1-Ponto de Escuta/Listas de Mackinnon-45876-Seca-113</t>
  </si>
  <si>
    <t>VLI_ITB-CP2-M15-P01-L18.1-Ponto de Escuta/Listas de Mackinnon-45878-Seca-114</t>
  </si>
  <si>
    <t>VLI_ITB-CP2-M17-P02-L14.1-Ponto de Escuta/Listas de Mackinnon-45877-Seca-115</t>
  </si>
  <si>
    <t>VLI_ITB-CP2-M17-P03-L16.1-Ponto de Escuta/Listas de Mackinnon-45877-Seca-116</t>
  </si>
  <si>
    <t>VLI_ITB-CP2-M17-P05-L17.1-Ponto de Escuta/Listas de Mackinnon-45877-Seca-117</t>
  </si>
  <si>
    <t>VLI_ITB-CP2-M16-P03-L11.1-Ponto de Escuta/Listas de Mackinnon-45876-Seca-118</t>
  </si>
  <si>
    <t>VLI_ITB-CP2-M16-P03-L10.1-Ponto de Escuta/Listas de Mackinnon-45876-Seca-119</t>
  </si>
  <si>
    <t>VLI_ITB-CP2-M17-P03-L15.1-Ponto de Escuta/Listas de Mackinnon-45877-Seca-120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</si>
</sst>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1" x14ac:knownFonts="1">
    <font>
      <sz val="11"/>
      <color rgb="FF000000"/>
      <name val="Calibri"/>
      <scheme val="minor"/>
    </font>
    <font>
      <sz val="11"/>
      <color rgb="FF000000"/>
      <name val="Calibri"/>
      <family val="2"/>
    </font>
    <font>
      <b/>
      <sz val="11"/>
      <color rgb="FF000000"/>
      <name val="Calibri"/>
      <family val="2"/>
    </font>
    <font>
      <sz val="10"/>
      <color rgb="FF000000"/>
      <name val="Calibri"/>
      <family val="2"/>
    </font>
    <font>
      <u/>
      <sz val="10"/>
      <color rgb="FF000000"/>
      <name val="Calibri"/>
      <family val="2"/>
    </font>
    <font>
      <sz val="12"/>
      <color theme="1"/>
      <name val="Calibri"/>
      <family val="2"/>
      <scheme val="minor"/>
    </font>
    <font>
      <b/>
      <sz val="12"/>
      <name val="Calibri"/>
      <family val="2"/>
      <scheme val="minor"/>
    </font>
    <font>
      <b/>
      <sz val="12"/>
      <color theme="1"/>
      <name val="Calibri"/>
      <family val="2"/>
      <scheme val="minor"/>
    </font>
    <font>
      <b/>
      <sz val="12"/>
      <color rgb="FFFF0000"/>
      <name val="Calibri"/>
      <family val="2"/>
      <scheme val="minor"/>
    </font>
    <font>
      <b/>
      <sz val="12"/>
      <color rgb="FF000000"/>
      <name val="Calibri"/>
      <family val="2"/>
      <scheme val="minor"/>
    </font>
    <font>
      <b/>
      <sz val="11"/>
      <name val="Calibri"/>
      <family val="2"/>
    </font>
    <font>
      <sz val="11"/>
      <color rgb="FFFF0000"/>
      <name val="Calibri"/>
      <family val="2"/>
    </font>
    <font>
      <b/>
      <sz val="10"/>
      <color rgb="FF000000"/>
      <name val="Calibri"/>
      <family val="2"/>
    </font>
    <font>
      <b/>
      <sz val="10"/>
      <color indexed="81"/>
      <name val="Calibri"/>
      <family val="2"/>
    </font>
    <font>
      <sz val="10"/>
      <color indexed="81"/>
      <name val="Calibri"/>
      <family val="2"/>
    </font>
    <font>
      <sz val="9"/>
      <color indexed="81"/>
      <name val="Calibri"/>
      <family val="2"/>
    </font>
    <font>
      <sz val="8"/>
      <name val="Calibri"/>
      <family val="2"/>
      <scheme val="minor"/>
    </font>
    <font>
      <sz val="11"/>
      <color rgb="FF000000"/>
      <name val="Calibri"/>
      <family val="2"/>
      <scheme val="minor"/>
    </font>
    <font>
      <sz val="9"/>
      <color indexed="81"/>
      <name val="Segoe UI"/>
      <family val="2"/>
    </font>
    <font>
      <b/>
      <sz val="9"/>
      <color indexed="81"/>
      <name val="Segoe UI"/>
      <family val="2"/>
    </font>
    <font>
      <sz val="10"/>
      <name val="Arial"/>
      <family val="2"/>
    </font>
  </fonts>
  <fills count="7">
    <fill>
      <patternFill patternType="none"/>
    </fill>
    <fill>
      <patternFill patternType="gray125"/>
    </fill>
    <fill>
      <patternFill patternType="solid">
        <fgColor theme="0"/>
        <bgColor theme="0"/>
      </patternFill>
    </fill>
    <fill>
      <patternFill patternType="solid">
        <fgColor rgb="FFFFFFCC"/>
      </patternFill>
    </fill>
    <fill>
      <patternFill patternType="solid">
        <fgColor theme="9" tint="0.79998168889431442"/>
        <bgColor indexed="64"/>
      </patternFill>
    </fill>
    <fill>
      <patternFill patternType="solid">
        <fgColor rgb="FFFDE9D9"/>
        <bgColor rgb="FF000000"/>
      </patternFill>
    </fill>
    <fill>
      <patternFill patternType="solid">
        <fgColor theme="5" tint="0.39997558519241921"/>
        <bgColor indexed="64"/>
      </patternFill>
    </fill>
  </fills>
  <borders count="1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diagonal/>
    </border>
  </borders>
  <cellStyleXfs count="3">
    <xf numFmtId="0" fontId="0" fillId="0" borderId="0"/>
    <xf numFmtId="0" fontId="5" fillId="3" borderId="10" applyNumberFormat="0" applyFont="0" applyAlignment="0" applyProtection="0"/>
    <xf numFmtId="0" fontId="1" fillId="0" borderId="6"/>
  </cellStyleXfs>
  <cellXfs count="35">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5" xfId="0" applyFont="1" applyBorder="1"/>
    <xf numFmtId="0" fontId="2" fillId="2" borderId="6" xfId="0" applyFont="1" applyFill="1" applyBorder="1"/>
    <xf numFmtId="0" fontId="1" fillId="0" borderId="7" xfId="0" applyFont="1" applyBorder="1"/>
    <xf numFmtId="0" fontId="1" fillId="0" borderId="8" xfId="0" applyFont="1" applyBorder="1"/>
    <xf numFmtId="0" fontId="1" fillId="0" borderId="9" xfId="0" applyFont="1" applyBorder="1"/>
    <xf numFmtId="0" fontId="6" fillId="3" borderId="10" xfId="1" applyFont="1" applyAlignment="1"/>
    <xf numFmtId="0" fontId="7" fillId="4" borderId="0" xfId="0" applyFont="1" applyFill="1"/>
    <xf numFmtId="0" fontId="8" fillId="3" borderId="10" xfId="1" applyFont="1" applyAlignment="1"/>
    <xf numFmtId="0" fontId="6" fillId="4" borderId="11" xfId="1" applyFont="1" applyFill="1" applyBorder="1" applyAlignment="1">
      <alignment horizontal="left"/>
    </xf>
    <xf numFmtId="0" fontId="6" fillId="4" borderId="10" xfId="1" applyFont="1" applyFill="1" applyAlignment="1"/>
    <xf numFmtId="0" fontId="9" fillId="5" borderId="0" xfId="0" applyFont="1" applyFill="1"/>
    <xf numFmtId="0" fontId="10" fillId="6" borderId="6" xfId="2" applyFont="1" applyFill="1" applyAlignment="1">
      <alignment horizontal="left"/>
    </xf>
    <xf numFmtId="0" fontId="11" fillId="0" borderId="0" xfId="0" applyFont="1" applyAlignment="1">
      <alignment wrapText="1"/>
    </xf>
    <xf numFmtId="0" fontId="6" fillId="3" borderId="10" xfId="1" applyFont="1"/>
    <xf numFmtId="0" fontId="7" fillId="0" borderId="0" xfId="0" applyFont="1"/>
    <xf numFmtId="0" fontId="8" fillId="3" borderId="10" xfId="1" applyFont="1"/>
    <xf numFmtId="164" fontId="0" fillId="0" borderId="0" xfId="0" applyNumberFormat="1"/>
    <xf numFmtId="0" fontId="1" fillId="0" borderId="0" xfId="0" applyFont="1" applyAlignment="1">
      <alignment horizontal="left" vertical="center"/>
    </xf>
    <xf numFmtId="0" fontId="1" fillId="0" borderId="0" xfId="0" applyFont="1" applyAlignment="1">
      <alignment horizontal="center" vertical="center"/>
    </xf>
    <xf numFmtId="20" fontId="0" fillId="0" borderId="0" xfId="0" applyNumberFormat="1"/>
    <xf numFmtId="0" fontId="1" fillId="0" borderId="0" xfId="0" applyFont="1"/>
    <xf numFmtId="0" fontId="17" fillId="0" borderId="0" xfId="0" applyFont="1"/>
    <xf numFmtId="49" fontId="17" fillId="0" borderId="0" xfId="0" applyNumberFormat="1" applyFont="1"/>
    <xf numFmtId="0" fontId="20" fillId="0" borderId="0" xfId="0" applyFont="1" applyAlignment="1">
      <alignment horizontal="center"/>
    </xf>
    <xf numFmtId="2" fontId="20" fillId="0" borderId="0" xfId="0" applyNumberFormat="1" applyFont="1" applyAlignment="1">
      <alignment horizontal="center" vertical="center"/>
    </xf>
    <xf numFmtId="0" fontId="20" fillId="0" borderId="0" xfId="0" applyFont="1" applyAlignment="1">
      <alignment horizontal="center" vertical="center"/>
    </xf>
    <xf numFmtId="0" fontId="20" fillId="0" borderId="0" xfId="0" applyFont="1" applyAlignment="1" applyProtection="1">
      <alignment horizontal="center"/>
      <protection locked="0"/>
    </xf>
    <xf numFmtId="49" fontId="0" fillId="0" borderId="0" xfId="0" applyNumberFormat="1"/>
    <xf numFmtId="0" fontId="3" fillId="0" borderId="0" xfId="0" applyFont="1" applyAlignment="1">
      <alignment horizontal="left" wrapText="1"/>
    </xf>
    <xf numFmtId="0" fontId="0" fillId="0" borderId="0" xfId="0"/>
  </cellXfs>
  <cellStyles count="3">
    <cellStyle name="Normal" xfId="0" builtinId="0"/>
    <cellStyle name="Normal 2 2" xfId="2" xr:uid="{C73C5040-22AB-47B9-8F95-4565657CDE46}"/>
    <cellStyle name="Note 2" xfId="1" xr:uid="{82A64E7E-0847-4753-9D03-359F94EB51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2</xdr:col>
      <xdr:colOff>9525</xdr:colOff>
      <xdr:row>1</xdr:row>
      <xdr:rowOff>152400</xdr:rowOff>
    </xdr:from>
    <xdr:ext cx="809625" cy="847725"/>
    <xdr:pic>
      <xdr:nvPicPr>
        <xdr:cNvPr id="2" name="image1.jp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1000"/>
  <sheetViews>
    <sheetView showGridLines="0" workbookViewId="0"/>
  </sheetViews>
  <sheetFormatPr defaultColWidth="14.453125" defaultRowHeight="15" customHeight="1" x14ac:dyDescent="0.35"/>
  <cols>
    <col min="1" max="3" width="8.7265625" customWidth="1"/>
    <col min="4" max="4" width="6" customWidth="1"/>
    <col min="5" max="11" width="8.7265625" customWidth="1"/>
  </cols>
  <sheetData>
    <row r="2" spans="2:11" ht="14.5" x14ac:dyDescent="0.35">
      <c r="B2" s="1"/>
      <c r="C2" s="2"/>
      <c r="D2" s="2"/>
      <c r="E2" s="2"/>
      <c r="F2" s="2"/>
      <c r="G2" s="2"/>
      <c r="H2" s="2"/>
      <c r="I2" s="2"/>
      <c r="J2" s="2"/>
      <c r="K2" s="3"/>
    </row>
    <row r="3" spans="2:11" ht="14.5" x14ac:dyDescent="0.35">
      <c r="B3" s="4"/>
      <c r="K3" s="5"/>
    </row>
    <row r="4" spans="2:11" ht="14.5" x14ac:dyDescent="0.35">
      <c r="B4" s="4"/>
      <c r="D4" s="6"/>
      <c r="E4" s="6" t="s">
        <v>0</v>
      </c>
      <c r="K4" s="5"/>
    </row>
    <row r="5" spans="2:11" ht="14.5" x14ac:dyDescent="0.35">
      <c r="B5" s="4"/>
      <c r="D5" s="6"/>
      <c r="E5" s="6" t="s">
        <v>1</v>
      </c>
      <c r="K5" s="5"/>
    </row>
    <row r="6" spans="2:11" ht="14.5" x14ac:dyDescent="0.35">
      <c r="B6" s="4"/>
      <c r="K6" s="5"/>
    </row>
    <row r="7" spans="2:11" ht="14.5" x14ac:dyDescent="0.35">
      <c r="B7" s="4"/>
      <c r="C7" s="33" t="s">
        <v>2</v>
      </c>
      <c r="D7" s="34"/>
      <c r="E7" s="34"/>
      <c r="F7" s="34"/>
      <c r="G7" s="34"/>
      <c r="H7" s="34"/>
      <c r="I7" s="34"/>
      <c r="J7" s="34"/>
      <c r="K7" s="5"/>
    </row>
    <row r="8" spans="2:11" ht="14.5" x14ac:dyDescent="0.35">
      <c r="B8" s="4"/>
      <c r="C8" s="34"/>
      <c r="D8" s="34"/>
      <c r="E8" s="34"/>
      <c r="F8" s="34"/>
      <c r="G8" s="34"/>
      <c r="H8" s="34"/>
      <c r="I8" s="34"/>
      <c r="J8" s="34"/>
      <c r="K8" s="5"/>
    </row>
    <row r="9" spans="2:11" ht="14.5" x14ac:dyDescent="0.35">
      <c r="B9" s="4"/>
      <c r="C9" s="34"/>
      <c r="D9" s="34"/>
      <c r="E9" s="34"/>
      <c r="F9" s="34"/>
      <c r="G9" s="34"/>
      <c r="H9" s="34"/>
      <c r="I9" s="34"/>
      <c r="J9" s="34"/>
      <c r="K9" s="5"/>
    </row>
    <row r="10" spans="2:11" ht="14.5" x14ac:dyDescent="0.35">
      <c r="B10" s="4"/>
      <c r="C10" s="34"/>
      <c r="D10" s="34"/>
      <c r="E10" s="34"/>
      <c r="F10" s="34"/>
      <c r="G10" s="34"/>
      <c r="H10" s="34"/>
      <c r="I10" s="34"/>
      <c r="J10" s="34"/>
      <c r="K10" s="5"/>
    </row>
    <row r="11" spans="2:11" ht="14.5" x14ac:dyDescent="0.35">
      <c r="B11" s="4"/>
      <c r="C11" s="34"/>
      <c r="D11" s="34"/>
      <c r="E11" s="34"/>
      <c r="F11" s="34"/>
      <c r="G11" s="34"/>
      <c r="H11" s="34"/>
      <c r="I11" s="34"/>
      <c r="J11" s="34"/>
      <c r="K11" s="5"/>
    </row>
    <row r="12" spans="2:11" ht="14.5" x14ac:dyDescent="0.35">
      <c r="B12" s="4"/>
      <c r="C12" s="34"/>
      <c r="D12" s="34"/>
      <c r="E12" s="34"/>
      <c r="F12" s="34"/>
      <c r="G12" s="34"/>
      <c r="H12" s="34"/>
      <c r="I12" s="34"/>
      <c r="J12" s="34"/>
      <c r="K12" s="5"/>
    </row>
    <row r="13" spans="2:11" ht="14.5" x14ac:dyDescent="0.35">
      <c r="B13" s="4"/>
      <c r="C13" s="34"/>
      <c r="D13" s="34"/>
      <c r="E13" s="34"/>
      <c r="F13" s="34"/>
      <c r="G13" s="34"/>
      <c r="H13" s="34"/>
      <c r="I13" s="34"/>
      <c r="J13" s="34"/>
      <c r="K13" s="5"/>
    </row>
    <row r="14" spans="2:11" ht="14.5" x14ac:dyDescent="0.35">
      <c r="B14" s="4"/>
      <c r="C14" s="34"/>
      <c r="D14" s="34"/>
      <c r="E14" s="34"/>
      <c r="F14" s="34"/>
      <c r="G14" s="34"/>
      <c r="H14" s="34"/>
      <c r="I14" s="34"/>
      <c r="J14" s="34"/>
      <c r="K14" s="5"/>
    </row>
    <row r="15" spans="2:11" ht="14.5" x14ac:dyDescent="0.35">
      <c r="B15" s="4"/>
      <c r="C15" s="34"/>
      <c r="D15" s="34"/>
      <c r="E15" s="34"/>
      <c r="F15" s="34"/>
      <c r="G15" s="34"/>
      <c r="H15" s="34"/>
      <c r="I15" s="34"/>
      <c r="J15" s="34"/>
      <c r="K15" s="5"/>
    </row>
    <row r="16" spans="2:11" ht="14.5" x14ac:dyDescent="0.35">
      <c r="B16" s="4"/>
      <c r="C16" s="34"/>
      <c r="D16" s="34"/>
      <c r="E16" s="34"/>
      <c r="F16" s="34"/>
      <c r="G16" s="34"/>
      <c r="H16" s="34"/>
      <c r="I16" s="34"/>
      <c r="J16" s="34"/>
      <c r="K16" s="5"/>
    </row>
    <row r="17" spans="2:11" ht="14.5" x14ac:dyDescent="0.35">
      <c r="B17" s="4"/>
      <c r="C17" s="34"/>
      <c r="D17" s="34"/>
      <c r="E17" s="34"/>
      <c r="F17" s="34"/>
      <c r="G17" s="34"/>
      <c r="H17" s="34"/>
      <c r="I17" s="34"/>
      <c r="J17" s="34"/>
      <c r="K17" s="5"/>
    </row>
    <row r="18" spans="2:11" ht="14.5" x14ac:dyDescent="0.35">
      <c r="B18" s="4"/>
      <c r="C18" s="34"/>
      <c r="D18" s="34"/>
      <c r="E18" s="34"/>
      <c r="F18" s="34"/>
      <c r="G18" s="34"/>
      <c r="H18" s="34"/>
      <c r="I18" s="34"/>
      <c r="J18" s="34"/>
      <c r="K18" s="5"/>
    </row>
    <row r="19" spans="2:11" ht="14.5" x14ac:dyDescent="0.35">
      <c r="B19" s="4"/>
      <c r="C19" s="34"/>
      <c r="D19" s="34"/>
      <c r="E19" s="34"/>
      <c r="F19" s="34"/>
      <c r="G19" s="34"/>
      <c r="H19" s="34"/>
      <c r="I19" s="34"/>
      <c r="J19" s="34"/>
      <c r="K19" s="5"/>
    </row>
    <row r="20" spans="2:11" ht="14.5" x14ac:dyDescent="0.35">
      <c r="B20" s="4"/>
      <c r="C20" s="34"/>
      <c r="D20" s="34"/>
      <c r="E20" s="34"/>
      <c r="F20" s="34"/>
      <c r="G20" s="34"/>
      <c r="H20" s="34"/>
      <c r="I20" s="34"/>
      <c r="J20" s="34"/>
      <c r="K20" s="5"/>
    </row>
    <row r="21" spans="2:11" ht="15.75" customHeight="1" x14ac:dyDescent="0.35">
      <c r="B21" s="4"/>
      <c r="C21" s="34"/>
      <c r="D21" s="34"/>
      <c r="E21" s="34"/>
      <c r="F21" s="34"/>
      <c r="G21" s="34"/>
      <c r="H21" s="34"/>
      <c r="I21" s="34"/>
      <c r="J21" s="34"/>
      <c r="K21" s="5"/>
    </row>
    <row r="22" spans="2:11" ht="15.75" customHeight="1" x14ac:dyDescent="0.35">
      <c r="B22" s="4"/>
      <c r="C22" s="34"/>
      <c r="D22" s="34"/>
      <c r="E22" s="34"/>
      <c r="F22" s="34"/>
      <c r="G22" s="34"/>
      <c r="H22" s="34"/>
      <c r="I22" s="34"/>
      <c r="J22" s="34"/>
      <c r="K22" s="5"/>
    </row>
    <row r="23" spans="2:11" ht="15.75" customHeight="1" x14ac:dyDescent="0.35">
      <c r="B23" s="4"/>
      <c r="C23" s="34"/>
      <c r="D23" s="34"/>
      <c r="E23" s="34"/>
      <c r="F23" s="34"/>
      <c r="G23" s="34"/>
      <c r="H23" s="34"/>
      <c r="I23" s="34"/>
      <c r="J23" s="34"/>
      <c r="K23" s="5"/>
    </row>
    <row r="24" spans="2:11" ht="15.75" customHeight="1" x14ac:dyDescent="0.35">
      <c r="B24" s="4"/>
      <c r="C24" s="34"/>
      <c r="D24" s="34"/>
      <c r="E24" s="34"/>
      <c r="F24" s="34"/>
      <c r="G24" s="34"/>
      <c r="H24" s="34"/>
      <c r="I24" s="34"/>
      <c r="J24" s="34"/>
      <c r="K24" s="5"/>
    </row>
    <row r="25" spans="2:11" ht="15.75" customHeight="1" x14ac:dyDescent="0.35">
      <c r="B25" s="4"/>
      <c r="C25" s="34"/>
      <c r="D25" s="34"/>
      <c r="E25" s="34"/>
      <c r="F25" s="34"/>
      <c r="G25" s="34"/>
      <c r="H25" s="34"/>
      <c r="I25" s="34"/>
      <c r="J25" s="34"/>
      <c r="K25" s="5"/>
    </row>
    <row r="26" spans="2:11" ht="15.75" customHeight="1" x14ac:dyDescent="0.35">
      <c r="B26" s="4"/>
      <c r="C26" s="34"/>
      <c r="D26" s="34"/>
      <c r="E26" s="34"/>
      <c r="F26" s="34"/>
      <c r="G26" s="34"/>
      <c r="H26" s="34"/>
      <c r="I26" s="34"/>
      <c r="J26" s="34"/>
      <c r="K26" s="5"/>
    </row>
    <row r="27" spans="2:11" ht="15.75" customHeight="1" x14ac:dyDescent="0.35">
      <c r="B27" s="4"/>
      <c r="C27" s="34"/>
      <c r="D27" s="34"/>
      <c r="E27" s="34"/>
      <c r="F27" s="34"/>
      <c r="G27" s="34"/>
      <c r="H27" s="34"/>
      <c r="I27" s="34"/>
      <c r="J27" s="34"/>
      <c r="K27" s="5"/>
    </row>
    <row r="28" spans="2:11" ht="15.75" customHeight="1" x14ac:dyDescent="0.35">
      <c r="B28" s="4"/>
      <c r="C28" s="34"/>
      <c r="D28" s="34"/>
      <c r="E28" s="34"/>
      <c r="F28" s="34"/>
      <c r="G28" s="34"/>
      <c r="H28" s="34"/>
      <c r="I28" s="34"/>
      <c r="J28" s="34"/>
      <c r="K28" s="5"/>
    </row>
    <row r="29" spans="2:11" ht="15.75" customHeight="1" x14ac:dyDescent="0.35">
      <c r="B29" s="4"/>
      <c r="C29" s="34"/>
      <c r="D29" s="34"/>
      <c r="E29" s="34"/>
      <c r="F29" s="34"/>
      <c r="G29" s="34"/>
      <c r="H29" s="34"/>
      <c r="I29" s="34"/>
      <c r="J29" s="34"/>
      <c r="K29" s="5"/>
    </row>
    <row r="30" spans="2:11" ht="15.75" customHeight="1" x14ac:dyDescent="0.35">
      <c r="B30" s="4"/>
      <c r="C30" s="34"/>
      <c r="D30" s="34"/>
      <c r="E30" s="34"/>
      <c r="F30" s="34"/>
      <c r="G30" s="34"/>
      <c r="H30" s="34"/>
      <c r="I30" s="34"/>
      <c r="J30" s="34"/>
      <c r="K30" s="5"/>
    </row>
    <row r="31" spans="2:11" ht="15.75" customHeight="1" x14ac:dyDescent="0.35">
      <c r="B31" s="4"/>
      <c r="K31" s="5"/>
    </row>
    <row r="32" spans="2:11" ht="15.75" customHeight="1" x14ac:dyDescent="0.35">
      <c r="B32" s="7"/>
      <c r="C32" s="8"/>
      <c r="D32" s="8"/>
      <c r="E32" s="8"/>
      <c r="F32" s="8"/>
      <c r="G32" s="8"/>
      <c r="H32" s="8"/>
      <c r="I32" s="8"/>
      <c r="J32" s="8"/>
      <c r="K32" s="9"/>
    </row>
    <row r="33" ht="15.75" customHeight="1" x14ac:dyDescent="0.35"/>
    <row r="34" ht="15.75" customHeight="1" x14ac:dyDescent="0.35"/>
    <row r="35" ht="15.75" customHeight="1" x14ac:dyDescent="0.35"/>
    <row r="36" ht="15.75" customHeight="1" x14ac:dyDescent="0.35"/>
    <row r="37" ht="15.75" customHeight="1" x14ac:dyDescent="0.35"/>
    <row r="38" ht="15.75" customHeight="1" x14ac:dyDescent="0.35"/>
    <row r="39" ht="15.75" customHeight="1" x14ac:dyDescent="0.35"/>
    <row r="40" ht="15.75" customHeight="1" x14ac:dyDescent="0.35"/>
    <row r="41" ht="15.75" customHeight="1" x14ac:dyDescent="0.35"/>
    <row r="42" ht="15.75" customHeight="1" x14ac:dyDescent="0.35"/>
    <row r="43" ht="15.75" customHeight="1" x14ac:dyDescent="0.35"/>
    <row r="44" ht="15.75" customHeight="1" x14ac:dyDescent="0.35"/>
    <row r="45" ht="15.75" customHeight="1" x14ac:dyDescent="0.35"/>
    <row r="46" ht="15.75" customHeight="1" x14ac:dyDescent="0.35"/>
    <row r="47" ht="15.75" customHeight="1" x14ac:dyDescent="0.35"/>
    <row r="48" ht="15.75" customHeight="1" x14ac:dyDescent="0.35"/>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1">
    <mergeCell ref="C7:J30"/>
  </mergeCells>
  <pageMargins left="0.511811024" right="0.511811024" top="0.78740157499999996" bottom="0.78740157499999996"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73"/>
  <sheetViews>
    <sheetView tabSelected="1" workbookViewId="0">
      <pane ySplit="1" topLeftCell="A2" activePane="bottomLeft" state="frozen"/>
      <selection pane="bottomLeft"/>
    </sheetView>
  </sheetViews>
  <sheetFormatPr defaultColWidth="14.453125" defaultRowHeight="15" customHeight="1" x14ac:dyDescent="0.35"/>
  <cols>
    <col min="1" max="1" width="42.26953125" bestFit="1" customWidth="1"/>
    <col min="2" max="2" width="32.81640625" bestFit="1" customWidth="1"/>
    <col min="3" max="3" width="14.7265625" bestFit="1" customWidth="1"/>
    <col min="4" max="4" width="16.453125" bestFit="1" customWidth="1"/>
    <col min="5" max="5" width="18.81640625" bestFit="1" customWidth="1"/>
    <col min="6" max="6" width="10.6328125" bestFit="1" customWidth="1"/>
    <col min="7" max="7" width="17.54296875" bestFit="1" customWidth="1"/>
    <col min="8" max="8" width="14.26953125" bestFit="1" customWidth="1"/>
    <col min="9" max="9" width="7.453125" bestFit="1" customWidth="1"/>
    <col min="10" max="10" width="12.6328125" bestFit="1" customWidth="1"/>
    <col min="11" max="11" width="11.1796875" bestFit="1" customWidth="1"/>
    <col min="12" max="12" width="16.7265625" bestFit="1" customWidth="1"/>
    <col min="13" max="13" width="7.90625" bestFit="1" customWidth="1"/>
    <col min="14" max="14" width="16.90625" bestFit="1" customWidth="1"/>
    <col min="15" max="15" width="16.08984375" bestFit="1" customWidth="1"/>
    <col min="16" max="16" width="17.81640625" bestFit="1" customWidth="1"/>
    <col min="17" max="17" width="15.36328125" bestFit="1" customWidth="1"/>
  </cols>
  <sheetData>
    <row r="1" spans="1:20" ht="15.5" x14ac:dyDescent="0.35">
      <c r="A1" s="18" t="s">
        <v>3</v>
      </c>
      <c r="B1" s="18" t="s">
        <v>4</v>
      </c>
      <c r="C1" s="18" t="s">
        <v>5</v>
      </c>
      <c r="D1" s="18" t="s">
        <v>6</v>
      </c>
      <c r="E1" s="18" t="s">
        <v>7</v>
      </c>
      <c r="F1" s="18" t="s">
        <v>8</v>
      </c>
      <c r="G1" s="18" t="s">
        <v>44</v>
      </c>
      <c r="H1" s="18" t="s">
        <v>10</v>
      </c>
      <c r="I1" s="11" t="s">
        <v>11</v>
      </c>
      <c r="J1" s="11" t="s">
        <v>12</v>
      </c>
      <c r="K1" s="11" t="s">
        <v>13</v>
      </c>
      <c r="L1" s="11" t="s">
        <v>14</v>
      </c>
      <c r="M1" s="11" t="s">
        <v>15</v>
      </c>
      <c r="N1" s="11" t="s">
        <v>16</v>
      </c>
      <c r="O1" s="11" t="s">
        <v>17</v>
      </c>
      <c r="P1" s="11" t="s">
        <v>18</v>
      </c>
      <c r="Q1" s="11" t="s">
        <v>19</v>
      </c>
      <c r="R1" s="19"/>
      <c r="S1" s="19"/>
      <c r="T1" s="19"/>
    </row>
    <row r="2" spans="1:20" ht="15" customHeight="1" x14ac:dyDescent="0.35">
      <c r="A2" t="s">
        <v>1003</v>
      </c>
      <c r="B2" t="s">
        <v>229</v>
      </c>
      <c r="C2" t="s">
        <v>192</v>
      </c>
      <c r="D2">
        <v>1</v>
      </c>
      <c r="E2" t="s">
        <v>230</v>
      </c>
      <c r="F2">
        <v>45573</v>
      </c>
      <c r="G2" s="21">
        <v>45573</v>
      </c>
      <c r="I2" t="s">
        <v>231</v>
      </c>
      <c r="L2" t="s">
        <v>232</v>
      </c>
      <c r="M2" t="s">
        <v>233</v>
      </c>
      <c r="N2" t="s">
        <v>235</v>
      </c>
      <c r="O2" t="s">
        <v>559</v>
      </c>
      <c r="P2" t="s">
        <v>560</v>
      </c>
      <c r="Q2" t="s">
        <v>234</v>
      </c>
    </row>
    <row r="3" spans="1:20" ht="15" customHeight="1" x14ac:dyDescent="0.35">
      <c r="A3" t="s">
        <v>1019</v>
      </c>
      <c r="B3" t="s">
        <v>229</v>
      </c>
      <c r="C3" t="s">
        <v>202</v>
      </c>
      <c r="D3">
        <v>1</v>
      </c>
      <c r="E3" t="s">
        <v>230</v>
      </c>
      <c r="F3">
        <v>45573</v>
      </c>
      <c r="G3" s="21">
        <v>45573</v>
      </c>
      <c r="I3" t="s">
        <v>231</v>
      </c>
      <c r="L3" t="s">
        <v>232</v>
      </c>
      <c r="M3" t="s">
        <v>233</v>
      </c>
      <c r="N3" t="s">
        <v>235</v>
      </c>
      <c r="O3" t="s">
        <v>559</v>
      </c>
      <c r="P3" t="s">
        <v>560</v>
      </c>
      <c r="Q3" t="s">
        <v>234</v>
      </c>
    </row>
    <row r="4" spans="1:20" ht="15" customHeight="1" x14ac:dyDescent="0.35">
      <c r="A4" t="s">
        <v>1032</v>
      </c>
      <c r="B4" t="s">
        <v>229</v>
      </c>
      <c r="C4" t="s">
        <v>193</v>
      </c>
      <c r="D4">
        <v>1</v>
      </c>
      <c r="E4" t="s">
        <v>230</v>
      </c>
      <c r="F4">
        <v>45574</v>
      </c>
      <c r="G4" s="21">
        <v>45574</v>
      </c>
      <c r="I4" t="s">
        <v>231</v>
      </c>
      <c r="L4" t="s">
        <v>232</v>
      </c>
      <c r="M4" t="s">
        <v>233</v>
      </c>
      <c r="N4" t="s">
        <v>235</v>
      </c>
      <c r="O4" t="s">
        <v>559</v>
      </c>
      <c r="P4" t="s">
        <v>560</v>
      </c>
      <c r="Q4" t="s">
        <v>234</v>
      </c>
    </row>
    <row r="5" spans="1:20" ht="15" customHeight="1" x14ac:dyDescent="0.35">
      <c r="A5" t="s">
        <v>1011</v>
      </c>
      <c r="B5" t="s">
        <v>229</v>
      </c>
      <c r="C5" t="s">
        <v>207</v>
      </c>
      <c r="D5">
        <v>1</v>
      </c>
      <c r="E5" t="s">
        <v>230</v>
      </c>
      <c r="F5">
        <v>45574</v>
      </c>
      <c r="G5" s="21">
        <v>45574</v>
      </c>
      <c r="I5" t="s">
        <v>231</v>
      </c>
      <c r="L5" t="s">
        <v>232</v>
      </c>
      <c r="M5" t="s">
        <v>233</v>
      </c>
      <c r="N5" t="s">
        <v>235</v>
      </c>
      <c r="O5" t="s">
        <v>559</v>
      </c>
      <c r="P5" t="s">
        <v>560</v>
      </c>
      <c r="Q5" t="s">
        <v>234</v>
      </c>
    </row>
    <row r="6" spans="1:20" ht="15" customHeight="1" x14ac:dyDescent="0.35">
      <c r="A6" t="s">
        <v>1020</v>
      </c>
      <c r="B6" t="s">
        <v>229</v>
      </c>
      <c r="C6" t="s">
        <v>219</v>
      </c>
      <c r="D6">
        <v>1</v>
      </c>
      <c r="E6" t="s">
        <v>230</v>
      </c>
      <c r="F6">
        <v>45574</v>
      </c>
      <c r="G6" s="21">
        <v>45574</v>
      </c>
      <c r="I6" t="s">
        <v>231</v>
      </c>
      <c r="L6" t="s">
        <v>232</v>
      </c>
      <c r="M6" t="s">
        <v>233</v>
      </c>
      <c r="N6" t="s">
        <v>235</v>
      </c>
      <c r="O6" t="s">
        <v>559</v>
      </c>
      <c r="P6" t="s">
        <v>560</v>
      </c>
      <c r="Q6" t="s">
        <v>234</v>
      </c>
    </row>
    <row r="7" spans="1:20" ht="15" customHeight="1" x14ac:dyDescent="0.35">
      <c r="A7" t="s">
        <v>1008</v>
      </c>
      <c r="B7" t="s">
        <v>229</v>
      </c>
      <c r="C7" t="s">
        <v>216</v>
      </c>
      <c r="D7">
        <v>1</v>
      </c>
      <c r="E7" t="s">
        <v>230</v>
      </c>
      <c r="F7">
        <v>45574</v>
      </c>
      <c r="G7" s="21">
        <v>45574</v>
      </c>
      <c r="I7" t="s">
        <v>231</v>
      </c>
      <c r="L7" t="s">
        <v>232</v>
      </c>
      <c r="M7" t="s">
        <v>233</v>
      </c>
      <c r="N7" t="s">
        <v>235</v>
      </c>
      <c r="O7" t="s">
        <v>559</v>
      </c>
      <c r="P7" t="s">
        <v>560</v>
      </c>
      <c r="Q7" t="s">
        <v>234</v>
      </c>
    </row>
    <row r="8" spans="1:20" ht="15" customHeight="1" x14ac:dyDescent="0.35">
      <c r="A8" t="s">
        <v>1034</v>
      </c>
      <c r="B8" t="s">
        <v>229</v>
      </c>
      <c r="C8" t="s">
        <v>203</v>
      </c>
      <c r="D8">
        <v>1</v>
      </c>
      <c r="E8" t="s">
        <v>230</v>
      </c>
      <c r="F8">
        <v>45574</v>
      </c>
      <c r="G8" s="21">
        <v>45574</v>
      </c>
      <c r="I8" t="s">
        <v>231</v>
      </c>
      <c r="L8" t="s">
        <v>232</v>
      </c>
      <c r="M8" t="s">
        <v>233</v>
      </c>
      <c r="N8" t="s">
        <v>235</v>
      </c>
      <c r="O8" t="s">
        <v>559</v>
      </c>
      <c r="P8" t="s">
        <v>560</v>
      </c>
      <c r="Q8" t="s">
        <v>234</v>
      </c>
    </row>
    <row r="9" spans="1:20" ht="15" customHeight="1" x14ac:dyDescent="0.35">
      <c r="A9" t="s">
        <v>1016</v>
      </c>
      <c r="B9" t="s">
        <v>229</v>
      </c>
      <c r="C9" t="s">
        <v>224</v>
      </c>
      <c r="D9">
        <v>1</v>
      </c>
      <c r="E9" t="s">
        <v>230</v>
      </c>
      <c r="F9">
        <v>45574</v>
      </c>
      <c r="G9" s="21">
        <v>45574</v>
      </c>
      <c r="I9" t="s">
        <v>231</v>
      </c>
      <c r="L9" t="s">
        <v>232</v>
      </c>
      <c r="M9" t="s">
        <v>233</v>
      </c>
      <c r="N9" t="s">
        <v>235</v>
      </c>
      <c r="O9" t="s">
        <v>559</v>
      </c>
      <c r="P9" t="s">
        <v>560</v>
      </c>
      <c r="Q9" t="s">
        <v>234</v>
      </c>
    </row>
    <row r="10" spans="1:20" ht="15" customHeight="1" x14ac:dyDescent="0.35">
      <c r="A10" t="s">
        <v>1041</v>
      </c>
      <c r="B10" t="s">
        <v>229</v>
      </c>
      <c r="C10" t="s">
        <v>196</v>
      </c>
      <c r="D10">
        <v>1</v>
      </c>
      <c r="E10" t="s">
        <v>230</v>
      </c>
      <c r="F10">
        <v>45574</v>
      </c>
      <c r="G10" s="21">
        <v>45574</v>
      </c>
      <c r="I10" t="s">
        <v>231</v>
      </c>
      <c r="L10" t="s">
        <v>232</v>
      </c>
      <c r="M10" t="s">
        <v>233</v>
      </c>
      <c r="N10" t="s">
        <v>235</v>
      </c>
      <c r="O10" t="s">
        <v>559</v>
      </c>
      <c r="P10" t="s">
        <v>560</v>
      </c>
      <c r="Q10" t="s">
        <v>234</v>
      </c>
    </row>
    <row r="11" spans="1:20" ht="15" customHeight="1" x14ac:dyDescent="0.35">
      <c r="A11" t="s">
        <v>1012</v>
      </c>
      <c r="B11" t="s">
        <v>229</v>
      </c>
      <c r="C11" t="s">
        <v>212</v>
      </c>
      <c r="D11">
        <v>1</v>
      </c>
      <c r="E11" t="s">
        <v>230</v>
      </c>
      <c r="F11">
        <v>45574</v>
      </c>
      <c r="G11" s="21">
        <v>45574</v>
      </c>
      <c r="I11" t="s">
        <v>231</v>
      </c>
      <c r="L11" t="s">
        <v>232</v>
      </c>
      <c r="M11" t="s">
        <v>233</v>
      </c>
      <c r="N11" t="s">
        <v>235</v>
      </c>
      <c r="O11" t="s">
        <v>559</v>
      </c>
      <c r="P11" t="s">
        <v>560</v>
      </c>
      <c r="Q11" t="s">
        <v>234</v>
      </c>
    </row>
    <row r="12" spans="1:20" ht="15" customHeight="1" x14ac:dyDescent="0.35">
      <c r="A12" t="s">
        <v>1021</v>
      </c>
      <c r="B12" t="s">
        <v>229</v>
      </c>
      <c r="C12" t="s">
        <v>210</v>
      </c>
      <c r="D12">
        <v>1</v>
      </c>
      <c r="E12" t="s">
        <v>230</v>
      </c>
      <c r="F12">
        <v>45574</v>
      </c>
      <c r="G12" s="21">
        <v>45574</v>
      </c>
      <c r="I12" t="s">
        <v>231</v>
      </c>
      <c r="L12" t="s">
        <v>232</v>
      </c>
      <c r="M12" t="s">
        <v>233</v>
      </c>
      <c r="N12" t="s">
        <v>235</v>
      </c>
      <c r="O12" t="s">
        <v>559</v>
      </c>
      <c r="P12" t="s">
        <v>560</v>
      </c>
      <c r="Q12" t="s">
        <v>234</v>
      </c>
    </row>
    <row r="13" spans="1:20" ht="15" customHeight="1" x14ac:dyDescent="0.35">
      <c r="A13" t="s">
        <v>1013</v>
      </c>
      <c r="B13" t="s">
        <v>229</v>
      </c>
      <c r="C13" t="s">
        <v>208</v>
      </c>
      <c r="D13">
        <v>1</v>
      </c>
      <c r="E13" t="s">
        <v>230</v>
      </c>
      <c r="F13">
        <v>45575</v>
      </c>
      <c r="G13" s="21">
        <v>45575</v>
      </c>
      <c r="I13" t="s">
        <v>231</v>
      </c>
      <c r="L13" t="s">
        <v>232</v>
      </c>
      <c r="M13" t="s">
        <v>233</v>
      </c>
      <c r="N13" t="s">
        <v>235</v>
      </c>
      <c r="O13" t="s">
        <v>559</v>
      </c>
      <c r="P13" t="s">
        <v>560</v>
      </c>
      <c r="Q13" t="s">
        <v>234</v>
      </c>
    </row>
    <row r="14" spans="1:20" ht="15" customHeight="1" x14ac:dyDescent="0.35">
      <c r="A14" t="s">
        <v>1042</v>
      </c>
      <c r="B14" t="s">
        <v>229</v>
      </c>
      <c r="C14" t="s">
        <v>197</v>
      </c>
      <c r="D14">
        <v>1</v>
      </c>
      <c r="E14" t="s">
        <v>230</v>
      </c>
      <c r="F14">
        <v>45575</v>
      </c>
      <c r="G14" s="21">
        <v>45575</v>
      </c>
      <c r="I14" t="s">
        <v>231</v>
      </c>
      <c r="L14" t="s">
        <v>232</v>
      </c>
      <c r="M14" t="s">
        <v>233</v>
      </c>
      <c r="N14" t="s">
        <v>235</v>
      </c>
      <c r="O14" t="s">
        <v>559</v>
      </c>
      <c r="P14" t="s">
        <v>560</v>
      </c>
      <c r="Q14" t="s">
        <v>234</v>
      </c>
    </row>
    <row r="15" spans="1:20" ht="15" customHeight="1" x14ac:dyDescent="0.35">
      <c r="A15" t="s">
        <v>1006</v>
      </c>
      <c r="B15" t="s">
        <v>229</v>
      </c>
      <c r="C15" t="s">
        <v>214</v>
      </c>
      <c r="D15">
        <v>1</v>
      </c>
      <c r="E15" t="s">
        <v>230</v>
      </c>
      <c r="F15">
        <v>45575</v>
      </c>
      <c r="G15" s="21">
        <v>45575</v>
      </c>
      <c r="I15" t="s">
        <v>231</v>
      </c>
      <c r="L15" t="s">
        <v>232</v>
      </c>
      <c r="M15" t="s">
        <v>233</v>
      </c>
      <c r="N15" t="s">
        <v>235</v>
      </c>
      <c r="O15" t="s">
        <v>559</v>
      </c>
      <c r="P15" t="s">
        <v>560</v>
      </c>
      <c r="Q15" t="s">
        <v>234</v>
      </c>
    </row>
    <row r="16" spans="1:20" ht="15" customHeight="1" x14ac:dyDescent="0.35">
      <c r="A16" t="s">
        <v>1037</v>
      </c>
      <c r="B16" t="s">
        <v>229</v>
      </c>
      <c r="C16" t="s">
        <v>190</v>
      </c>
      <c r="D16">
        <v>1</v>
      </c>
      <c r="E16" t="s">
        <v>230</v>
      </c>
      <c r="F16">
        <v>45575</v>
      </c>
      <c r="G16" s="21">
        <v>45575</v>
      </c>
      <c r="I16" t="s">
        <v>231</v>
      </c>
      <c r="L16" t="s">
        <v>232</v>
      </c>
      <c r="M16" t="s">
        <v>233</v>
      </c>
      <c r="N16" t="s">
        <v>235</v>
      </c>
      <c r="O16" t="s">
        <v>559</v>
      </c>
      <c r="P16" t="s">
        <v>560</v>
      </c>
      <c r="Q16" t="s">
        <v>234</v>
      </c>
    </row>
    <row r="17" spans="1:17" ht="15" customHeight="1" x14ac:dyDescent="0.35">
      <c r="A17" t="s">
        <v>1022</v>
      </c>
      <c r="B17" t="s">
        <v>229</v>
      </c>
      <c r="C17" t="s">
        <v>204</v>
      </c>
      <c r="D17">
        <v>1</v>
      </c>
      <c r="E17" t="s">
        <v>230</v>
      </c>
      <c r="F17">
        <v>45575</v>
      </c>
      <c r="G17" s="21">
        <v>45575</v>
      </c>
      <c r="I17" t="s">
        <v>231</v>
      </c>
      <c r="L17" t="s">
        <v>232</v>
      </c>
      <c r="M17" t="s">
        <v>233</v>
      </c>
      <c r="N17" t="s">
        <v>235</v>
      </c>
      <c r="O17" t="s">
        <v>559</v>
      </c>
      <c r="P17" t="s">
        <v>560</v>
      </c>
      <c r="Q17" t="s">
        <v>234</v>
      </c>
    </row>
    <row r="18" spans="1:17" ht="15" customHeight="1" x14ac:dyDescent="0.35">
      <c r="A18" t="s">
        <v>1027</v>
      </c>
      <c r="B18" t="s">
        <v>229</v>
      </c>
      <c r="C18" t="s">
        <v>200</v>
      </c>
      <c r="D18">
        <v>1</v>
      </c>
      <c r="E18" t="s">
        <v>230</v>
      </c>
      <c r="F18">
        <v>45575</v>
      </c>
      <c r="G18" s="21">
        <v>45575</v>
      </c>
      <c r="I18" t="s">
        <v>231</v>
      </c>
      <c r="L18" t="s">
        <v>232</v>
      </c>
      <c r="M18" t="s">
        <v>233</v>
      </c>
      <c r="N18" t="s">
        <v>235</v>
      </c>
      <c r="O18" t="s">
        <v>559</v>
      </c>
      <c r="P18" t="s">
        <v>560</v>
      </c>
      <c r="Q18" t="s">
        <v>234</v>
      </c>
    </row>
    <row r="19" spans="1:17" ht="15" customHeight="1" x14ac:dyDescent="0.35">
      <c r="A19" t="s">
        <v>1004</v>
      </c>
      <c r="B19" t="s">
        <v>229</v>
      </c>
      <c r="C19" t="s">
        <v>217</v>
      </c>
      <c r="D19">
        <v>1</v>
      </c>
      <c r="E19" t="s">
        <v>230</v>
      </c>
      <c r="F19">
        <v>45575</v>
      </c>
      <c r="G19" s="21">
        <v>45575</v>
      </c>
      <c r="I19" t="s">
        <v>231</v>
      </c>
      <c r="L19" t="s">
        <v>232</v>
      </c>
      <c r="M19" t="s">
        <v>233</v>
      </c>
      <c r="N19" t="s">
        <v>235</v>
      </c>
      <c r="O19" t="s">
        <v>559</v>
      </c>
      <c r="P19" t="s">
        <v>560</v>
      </c>
      <c r="Q19" t="s">
        <v>234</v>
      </c>
    </row>
    <row r="20" spans="1:17" ht="15" customHeight="1" x14ac:dyDescent="0.35">
      <c r="A20" t="s">
        <v>1040</v>
      </c>
      <c r="B20" t="s">
        <v>229</v>
      </c>
      <c r="C20" t="s">
        <v>199</v>
      </c>
      <c r="D20">
        <v>1</v>
      </c>
      <c r="E20" t="s">
        <v>230</v>
      </c>
      <c r="F20">
        <v>45575</v>
      </c>
      <c r="G20" s="21">
        <v>45575</v>
      </c>
      <c r="I20" t="s">
        <v>231</v>
      </c>
      <c r="L20" t="s">
        <v>232</v>
      </c>
      <c r="M20" t="s">
        <v>233</v>
      </c>
      <c r="N20" t="s">
        <v>235</v>
      </c>
      <c r="O20" t="s">
        <v>559</v>
      </c>
      <c r="P20" t="s">
        <v>560</v>
      </c>
      <c r="Q20" t="s">
        <v>234</v>
      </c>
    </row>
    <row r="21" spans="1:17" ht="15" customHeight="1" x14ac:dyDescent="0.35">
      <c r="A21" t="s">
        <v>1009</v>
      </c>
      <c r="B21" t="s">
        <v>229</v>
      </c>
      <c r="C21" t="s">
        <v>222</v>
      </c>
      <c r="D21">
        <v>1</v>
      </c>
      <c r="E21" t="s">
        <v>230</v>
      </c>
      <c r="F21">
        <v>45575</v>
      </c>
      <c r="G21" s="21">
        <v>45575</v>
      </c>
      <c r="I21" t="s">
        <v>231</v>
      </c>
      <c r="L21" t="s">
        <v>232</v>
      </c>
      <c r="M21" t="s">
        <v>233</v>
      </c>
      <c r="N21" t="s">
        <v>235</v>
      </c>
      <c r="O21" t="s">
        <v>559</v>
      </c>
      <c r="P21" t="s">
        <v>560</v>
      </c>
      <c r="Q21" t="s">
        <v>234</v>
      </c>
    </row>
    <row r="22" spans="1:17" ht="15" customHeight="1" x14ac:dyDescent="0.35">
      <c r="A22" t="s">
        <v>1028</v>
      </c>
      <c r="B22" t="s">
        <v>229</v>
      </c>
      <c r="C22" t="s">
        <v>188</v>
      </c>
      <c r="D22">
        <v>1</v>
      </c>
      <c r="E22" t="s">
        <v>230</v>
      </c>
      <c r="F22">
        <v>45575</v>
      </c>
      <c r="G22" s="21">
        <v>45575</v>
      </c>
      <c r="I22" t="s">
        <v>231</v>
      </c>
      <c r="L22" t="s">
        <v>232</v>
      </c>
      <c r="M22" t="s">
        <v>233</v>
      </c>
      <c r="N22" t="s">
        <v>235</v>
      </c>
      <c r="O22" t="s">
        <v>559</v>
      </c>
      <c r="P22" t="s">
        <v>560</v>
      </c>
      <c r="Q22" t="s">
        <v>234</v>
      </c>
    </row>
    <row r="23" spans="1:17" ht="15" customHeight="1" x14ac:dyDescent="0.35">
      <c r="A23" t="s">
        <v>1014</v>
      </c>
      <c r="B23" t="s">
        <v>229</v>
      </c>
      <c r="C23" t="s">
        <v>213</v>
      </c>
      <c r="D23">
        <v>1</v>
      </c>
      <c r="E23" t="s">
        <v>230</v>
      </c>
      <c r="F23">
        <v>45576</v>
      </c>
      <c r="G23" s="21">
        <v>45576</v>
      </c>
      <c r="I23" t="s">
        <v>231</v>
      </c>
      <c r="L23" t="s">
        <v>232</v>
      </c>
      <c r="M23" t="s">
        <v>233</v>
      </c>
      <c r="N23" t="s">
        <v>235</v>
      </c>
      <c r="O23" t="s">
        <v>559</v>
      </c>
      <c r="P23" t="s">
        <v>560</v>
      </c>
      <c r="Q23" t="s">
        <v>234</v>
      </c>
    </row>
    <row r="24" spans="1:17" ht="15" customHeight="1" x14ac:dyDescent="0.35">
      <c r="A24" t="s">
        <v>1038</v>
      </c>
      <c r="B24" t="s">
        <v>229</v>
      </c>
      <c r="C24" t="s">
        <v>194</v>
      </c>
      <c r="D24">
        <v>1</v>
      </c>
      <c r="E24" t="s">
        <v>230</v>
      </c>
      <c r="F24">
        <v>45576</v>
      </c>
      <c r="G24" s="21">
        <v>45576</v>
      </c>
      <c r="I24" t="s">
        <v>231</v>
      </c>
      <c r="L24" t="s">
        <v>232</v>
      </c>
      <c r="M24" t="s">
        <v>233</v>
      </c>
      <c r="N24" t="s">
        <v>235</v>
      </c>
      <c r="O24" t="s">
        <v>559</v>
      </c>
      <c r="P24" t="s">
        <v>560</v>
      </c>
      <c r="Q24" t="s">
        <v>234</v>
      </c>
    </row>
    <row r="25" spans="1:17" ht="15" customHeight="1" x14ac:dyDescent="0.35">
      <c r="A25" t="s">
        <v>1039</v>
      </c>
      <c r="B25" t="s">
        <v>229</v>
      </c>
      <c r="C25" t="s">
        <v>225</v>
      </c>
      <c r="D25">
        <v>1</v>
      </c>
      <c r="E25" t="s">
        <v>230</v>
      </c>
      <c r="F25">
        <v>45576</v>
      </c>
      <c r="G25" s="21">
        <v>45576</v>
      </c>
      <c r="I25" t="s">
        <v>231</v>
      </c>
      <c r="L25" t="s">
        <v>232</v>
      </c>
      <c r="M25" t="s">
        <v>233</v>
      </c>
      <c r="N25" t="s">
        <v>235</v>
      </c>
      <c r="O25" t="s">
        <v>559</v>
      </c>
      <c r="P25" t="s">
        <v>560</v>
      </c>
      <c r="Q25" t="s">
        <v>234</v>
      </c>
    </row>
    <row r="26" spans="1:17" ht="15" customHeight="1" x14ac:dyDescent="0.35">
      <c r="A26" t="s">
        <v>1010</v>
      </c>
      <c r="B26" t="s">
        <v>229</v>
      </c>
      <c r="C26" t="s">
        <v>226</v>
      </c>
      <c r="D26">
        <v>1</v>
      </c>
      <c r="E26" t="s">
        <v>230</v>
      </c>
      <c r="F26">
        <v>45576</v>
      </c>
      <c r="G26" s="21">
        <v>45576</v>
      </c>
      <c r="I26" t="s">
        <v>231</v>
      </c>
      <c r="L26" t="s">
        <v>232</v>
      </c>
      <c r="M26" t="s">
        <v>233</v>
      </c>
      <c r="N26" t="s">
        <v>235</v>
      </c>
      <c r="O26" t="s">
        <v>559</v>
      </c>
      <c r="P26" t="s">
        <v>560</v>
      </c>
      <c r="Q26" t="s">
        <v>234</v>
      </c>
    </row>
    <row r="27" spans="1:17" ht="15" customHeight="1" x14ac:dyDescent="0.35">
      <c r="A27" t="s">
        <v>1007</v>
      </c>
      <c r="B27" t="s">
        <v>229</v>
      </c>
      <c r="C27" t="s">
        <v>189</v>
      </c>
      <c r="D27">
        <v>1</v>
      </c>
      <c r="E27" t="s">
        <v>230</v>
      </c>
      <c r="F27">
        <v>45576</v>
      </c>
      <c r="G27" s="21">
        <v>45576</v>
      </c>
      <c r="I27" t="s">
        <v>231</v>
      </c>
      <c r="L27" t="s">
        <v>232</v>
      </c>
      <c r="M27" t="s">
        <v>233</v>
      </c>
      <c r="N27" t="s">
        <v>235</v>
      </c>
      <c r="O27" t="s">
        <v>559</v>
      </c>
      <c r="P27" t="s">
        <v>560</v>
      </c>
      <c r="Q27" t="s">
        <v>234</v>
      </c>
    </row>
    <row r="28" spans="1:17" ht="15" customHeight="1" x14ac:dyDescent="0.35">
      <c r="A28" t="s">
        <v>1029</v>
      </c>
      <c r="B28" t="s">
        <v>229</v>
      </c>
      <c r="C28" t="s">
        <v>205</v>
      </c>
      <c r="D28">
        <v>1</v>
      </c>
      <c r="E28" t="s">
        <v>230</v>
      </c>
      <c r="F28">
        <v>45576</v>
      </c>
      <c r="G28" s="21">
        <v>45576</v>
      </c>
      <c r="I28" t="s">
        <v>231</v>
      </c>
      <c r="L28" t="s">
        <v>232</v>
      </c>
      <c r="M28" t="s">
        <v>233</v>
      </c>
      <c r="N28" t="s">
        <v>235</v>
      </c>
      <c r="O28" t="s">
        <v>559</v>
      </c>
      <c r="P28" t="s">
        <v>560</v>
      </c>
      <c r="Q28" t="s">
        <v>234</v>
      </c>
    </row>
    <row r="29" spans="1:17" ht="15" customHeight="1" x14ac:dyDescent="0.35">
      <c r="A29" t="s">
        <v>1025</v>
      </c>
      <c r="B29" t="s">
        <v>229</v>
      </c>
      <c r="C29" t="s">
        <v>198</v>
      </c>
      <c r="D29">
        <v>1</v>
      </c>
      <c r="E29" t="s">
        <v>230</v>
      </c>
      <c r="F29">
        <v>45577</v>
      </c>
      <c r="G29" s="21">
        <v>45577</v>
      </c>
      <c r="I29" t="s">
        <v>231</v>
      </c>
      <c r="L29" t="s">
        <v>232</v>
      </c>
      <c r="M29" t="s">
        <v>233</v>
      </c>
      <c r="N29" t="s">
        <v>235</v>
      </c>
      <c r="O29" t="s">
        <v>559</v>
      </c>
      <c r="P29" t="s">
        <v>560</v>
      </c>
      <c r="Q29" t="s">
        <v>234</v>
      </c>
    </row>
    <row r="30" spans="1:17" ht="15" customHeight="1" x14ac:dyDescent="0.35">
      <c r="A30" t="s">
        <v>1035</v>
      </c>
      <c r="B30" t="s">
        <v>229</v>
      </c>
      <c r="C30" t="s">
        <v>206</v>
      </c>
      <c r="D30">
        <v>1</v>
      </c>
      <c r="E30" t="s">
        <v>230</v>
      </c>
      <c r="F30">
        <v>45577</v>
      </c>
      <c r="G30" s="21">
        <v>45577</v>
      </c>
      <c r="I30" t="s">
        <v>231</v>
      </c>
      <c r="L30" t="s">
        <v>232</v>
      </c>
      <c r="M30" t="s">
        <v>233</v>
      </c>
      <c r="N30" t="s">
        <v>235</v>
      </c>
      <c r="O30" t="s">
        <v>559</v>
      </c>
      <c r="P30" t="s">
        <v>560</v>
      </c>
      <c r="Q30" t="s">
        <v>234</v>
      </c>
    </row>
    <row r="31" spans="1:17" ht="15" customHeight="1" x14ac:dyDescent="0.35">
      <c r="A31" t="s">
        <v>1033</v>
      </c>
      <c r="B31" t="s">
        <v>229</v>
      </c>
      <c r="C31" t="s">
        <v>195</v>
      </c>
      <c r="D31">
        <v>1</v>
      </c>
      <c r="E31" t="s">
        <v>230</v>
      </c>
      <c r="F31">
        <v>45577</v>
      </c>
      <c r="G31" s="21">
        <v>45577</v>
      </c>
      <c r="I31" t="s">
        <v>231</v>
      </c>
      <c r="L31" t="s">
        <v>232</v>
      </c>
      <c r="M31" t="s">
        <v>233</v>
      </c>
      <c r="N31" t="s">
        <v>235</v>
      </c>
      <c r="O31" t="s">
        <v>559</v>
      </c>
      <c r="P31" t="s">
        <v>560</v>
      </c>
      <c r="Q31" t="s">
        <v>234</v>
      </c>
    </row>
    <row r="32" spans="1:17" ht="15" customHeight="1" x14ac:dyDescent="0.35">
      <c r="A32" t="s">
        <v>1005</v>
      </c>
      <c r="B32" t="s">
        <v>229</v>
      </c>
      <c r="C32" t="s">
        <v>211</v>
      </c>
      <c r="D32">
        <v>1</v>
      </c>
      <c r="E32" t="s">
        <v>230</v>
      </c>
      <c r="F32">
        <v>45577</v>
      </c>
      <c r="G32" s="21">
        <v>45577</v>
      </c>
      <c r="I32" t="s">
        <v>231</v>
      </c>
      <c r="L32" t="s">
        <v>232</v>
      </c>
      <c r="M32" t="s">
        <v>233</v>
      </c>
      <c r="N32" t="s">
        <v>235</v>
      </c>
      <c r="O32" t="s">
        <v>559</v>
      </c>
      <c r="P32" t="s">
        <v>560</v>
      </c>
      <c r="Q32" t="s">
        <v>234</v>
      </c>
    </row>
    <row r="33" spans="1:17" ht="15" customHeight="1" x14ac:dyDescent="0.35">
      <c r="A33" t="s">
        <v>1030</v>
      </c>
      <c r="B33" t="s">
        <v>229</v>
      </c>
      <c r="C33" t="s">
        <v>201</v>
      </c>
      <c r="D33">
        <v>1</v>
      </c>
      <c r="E33" t="s">
        <v>230</v>
      </c>
      <c r="F33">
        <v>45578</v>
      </c>
      <c r="G33" s="21">
        <v>45578</v>
      </c>
      <c r="I33" t="s">
        <v>231</v>
      </c>
      <c r="L33" t="s">
        <v>232</v>
      </c>
      <c r="M33" t="s">
        <v>233</v>
      </c>
      <c r="N33" t="s">
        <v>235</v>
      </c>
      <c r="O33" t="s">
        <v>559</v>
      </c>
      <c r="P33" t="s">
        <v>560</v>
      </c>
      <c r="Q33" t="s">
        <v>234</v>
      </c>
    </row>
    <row r="34" spans="1:17" ht="15" customHeight="1" x14ac:dyDescent="0.35">
      <c r="A34" t="s">
        <v>1017</v>
      </c>
      <c r="B34" t="s">
        <v>229</v>
      </c>
      <c r="C34" t="s">
        <v>223</v>
      </c>
      <c r="D34">
        <v>1</v>
      </c>
      <c r="E34" t="s">
        <v>230</v>
      </c>
      <c r="F34">
        <v>45578</v>
      </c>
      <c r="G34" s="21">
        <v>45578</v>
      </c>
      <c r="I34" t="s">
        <v>231</v>
      </c>
      <c r="L34" t="s">
        <v>232</v>
      </c>
      <c r="M34" t="s">
        <v>233</v>
      </c>
      <c r="N34" t="s">
        <v>235</v>
      </c>
      <c r="O34" t="s">
        <v>559</v>
      </c>
      <c r="P34" t="s">
        <v>560</v>
      </c>
      <c r="Q34" t="s">
        <v>234</v>
      </c>
    </row>
    <row r="35" spans="1:17" ht="15" customHeight="1" x14ac:dyDescent="0.35">
      <c r="A35" t="s">
        <v>1023</v>
      </c>
      <c r="B35" t="s">
        <v>229</v>
      </c>
      <c r="C35" t="s">
        <v>220</v>
      </c>
      <c r="D35">
        <v>1</v>
      </c>
      <c r="E35" t="s">
        <v>230</v>
      </c>
      <c r="F35">
        <v>45578</v>
      </c>
      <c r="G35" s="21">
        <v>45578</v>
      </c>
      <c r="I35" t="s">
        <v>231</v>
      </c>
      <c r="L35" t="s">
        <v>232</v>
      </c>
      <c r="M35" t="s">
        <v>233</v>
      </c>
      <c r="N35" t="s">
        <v>235</v>
      </c>
      <c r="O35" t="s">
        <v>559</v>
      </c>
      <c r="P35" t="s">
        <v>560</v>
      </c>
      <c r="Q35" t="s">
        <v>234</v>
      </c>
    </row>
    <row r="36" spans="1:17" ht="15" customHeight="1" x14ac:dyDescent="0.35">
      <c r="A36" t="s">
        <v>1024</v>
      </c>
      <c r="B36" t="s">
        <v>229</v>
      </c>
      <c r="C36" t="s">
        <v>215</v>
      </c>
      <c r="D36">
        <v>1</v>
      </c>
      <c r="E36" t="s">
        <v>230</v>
      </c>
      <c r="F36">
        <v>45578</v>
      </c>
      <c r="G36" s="21">
        <v>45578</v>
      </c>
      <c r="I36" t="s">
        <v>231</v>
      </c>
      <c r="L36" t="s">
        <v>232</v>
      </c>
      <c r="M36" t="s">
        <v>233</v>
      </c>
      <c r="N36" t="s">
        <v>235</v>
      </c>
      <c r="O36" t="s">
        <v>559</v>
      </c>
      <c r="P36" t="s">
        <v>560</v>
      </c>
      <c r="Q36" t="s">
        <v>234</v>
      </c>
    </row>
    <row r="37" spans="1:17" ht="15" customHeight="1" x14ac:dyDescent="0.35">
      <c r="A37" t="s">
        <v>1031</v>
      </c>
      <c r="B37" t="s">
        <v>229</v>
      </c>
      <c r="C37" t="s">
        <v>221</v>
      </c>
      <c r="D37">
        <v>1</v>
      </c>
      <c r="E37" t="s">
        <v>230</v>
      </c>
      <c r="F37">
        <v>45578</v>
      </c>
      <c r="G37" s="21">
        <v>45578</v>
      </c>
      <c r="I37" t="s">
        <v>231</v>
      </c>
      <c r="L37" t="s">
        <v>232</v>
      </c>
      <c r="M37" t="s">
        <v>233</v>
      </c>
      <c r="N37" t="s">
        <v>235</v>
      </c>
      <c r="O37" t="s">
        <v>559</v>
      </c>
      <c r="P37" t="s">
        <v>560</v>
      </c>
      <c r="Q37" t="s">
        <v>234</v>
      </c>
    </row>
    <row r="38" spans="1:17" ht="15" customHeight="1" x14ac:dyDescent="0.35">
      <c r="A38" t="s">
        <v>1036</v>
      </c>
      <c r="B38" t="s">
        <v>229</v>
      </c>
      <c r="C38" t="s">
        <v>218</v>
      </c>
      <c r="D38">
        <v>1</v>
      </c>
      <c r="E38" t="s">
        <v>230</v>
      </c>
      <c r="F38">
        <v>45578</v>
      </c>
      <c r="G38" s="21">
        <v>45578</v>
      </c>
      <c r="I38" t="s">
        <v>231</v>
      </c>
      <c r="L38" t="s">
        <v>232</v>
      </c>
      <c r="M38" t="s">
        <v>233</v>
      </c>
      <c r="N38" t="s">
        <v>235</v>
      </c>
      <c r="O38" t="s">
        <v>559</v>
      </c>
      <c r="P38" t="s">
        <v>560</v>
      </c>
      <c r="Q38" t="s">
        <v>234</v>
      </c>
    </row>
    <row r="39" spans="1:17" ht="15" customHeight="1" x14ac:dyDescent="0.35">
      <c r="A39" t="s">
        <v>1018</v>
      </c>
      <c r="B39" t="s">
        <v>229</v>
      </c>
      <c r="C39" t="s">
        <v>191</v>
      </c>
      <c r="D39">
        <v>1</v>
      </c>
      <c r="E39" t="s">
        <v>230</v>
      </c>
      <c r="F39">
        <v>45578</v>
      </c>
      <c r="G39" s="21">
        <v>45578</v>
      </c>
      <c r="I39" t="s">
        <v>231</v>
      </c>
      <c r="L39" t="s">
        <v>232</v>
      </c>
      <c r="M39" t="s">
        <v>233</v>
      </c>
      <c r="N39" t="s">
        <v>235</v>
      </c>
      <c r="O39" t="s">
        <v>559</v>
      </c>
      <c r="P39" t="s">
        <v>560</v>
      </c>
      <c r="Q39" t="s">
        <v>234</v>
      </c>
    </row>
    <row r="40" spans="1:17" ht="15" customHeight="1" x14ac:dyDescent="0.35">
      <c r="A40" t="s">
        <v>1026</v>
      </c>
      <c r="B40" t="s">
        <v>229</v>
      </c>
      <c r="C40" t="s">
        <v>209</v>
      </c>
      <c r="D40">
        <v>1</v>
      </c>
      <c r="E40" t="s">
        <v>230</v>
      </c>
      <c r="F40">
        <v>45578</v>
      </c>
      <c r="G40" s="21">
        <v>45578</v>
      </c>
      <c r="I40" t="s">
        <v>231</v>
      </c>
      <c r="L40" t="s">
        <v>232</v>
      </c>
      <c r="M40" t="s">
        <v>233</v>
      </c>
      <c r="N40" t="s">
        <v>235</v>
      </c>
      <c r="O40" t="s">
        <v>559</v>
      </c>
      <c r="P40" t="s">
        <v>560</v>
      </c>
      <c r="Q40" t="s">
        <v>234</v>
      </c>
    </row>
    <row r="41" spans="1:17" ht="15" customHeight="1" x14ac:dyDescent="0.35">
      <c r="A41" t="s">
        <v>1015</v>
      </c>
      <c r="B41" t="s">
        <v>229</v>
      </c>
      <c r="C41" t="s">
        <v>227</v>
      </c>
      <c r="D41">
        <v>1</v>
      </c>
      <c r="E41" t="s">
        <v>230</v>
      </c>
      <c r="F41">
        <v>45578</v>
      </c>
      <c r="G41" s="21">
        <v>45578</v>
      </c>
      <c r="I41" t="s">
        <v>231</v>
      </c>
      <c r="L41" t="s">
        <v>232</v>
      </c>
      <c r="M41" t="s">
        <v>233</v>
      </c>
      <c r="N41" t="s">
        <v>235</v>
      </c>
      <c r="O41" t="s">
        <v>559</v>
      </c>
      <c r="P41" t="s">
        <v>560</v>
      </c>
      <c r="Q41" t="s">
        <v>234</v>
      </c>
    </row>
    <row r="42" spans="1:17" ht="15" customHeight="1" x14ac:dyDescent="0.35">
      <c r="A42" t="s">
        <v>1214</v>
      </c>
      <c r="B42" t="s">
        <v>1171</v>
      </c>
      <c r="C42" t="s">
        <v>1182</v>
      </c>
      <c r="D42" t="s">
        <v>1167</v>
      </c>
      <c r="E42" t="s">
        <v>1168</v>
      </c>
      <c r="F42">
        <v>45878</v>
      </c>
      <c r="G42" s="21">
        <v>45878</v>
      </c>
      <c r="I42" t="s">
        <v>231</v>
      </c>
      <c r="L42" t="s">
        <v>232</v>
      </c>
      <c r="M42" t="s">
        <v>1115</v>
      </c>
      <c r="N42" t="s">
        <v>235</v>
      </c>
      <c r="O42" t="s">
        <v>1107</v>
      </c>
      <c r="P42" t="s">
        <v>1092</v>
      </c>
      <c r="Q42" t="s">
        <v>234</v>
      </c>
    </row>
    <row r="43" spans="1:17" ht="15" customHeight="1" x14ac:dyDescent="0.35">
      <c r="A43" t="s">
        <v>1215</v>
      </c>
      <c r="B43" t="s">
        <v>1171</v>
      </c>
      <c r="C43" t="s">
        <v>1191</v>
      </c>
      <c r="D43" t="s">
        <v>1167</v>
      </c>
      <c r="E43" t="s">
        <v>1168</v>
      </c>
      <c r="F43">
        <v>45878</v>
      </c>
      <c r="G43" s="21">
        <v>45878</v>
      </c>
      <c r="I43" t="s">
        <v>231</v>
      </c>
      <c r="L43" t="s">
        <v>232</v>
      </c>
      <c r="M43" t="s">
        <v>1115</v>
      </c>
      <c r="N43" t="s">
        <v>235</v>
      </c>
      <c r="O43" t="s">
        <v>1109</v>
      </c>
      <c r="P43" t="s">
        <v>1094</v>
      </c>
      <c r="Q43" t="s">
        <v>234</v>
      </c>
    </row>
    <row r="44" spans="1:17" ht="15" customHeight="1" x14ac:dyDescent="0.35">
      <c r="A44" t="s">
        <v>1216</v>
      </c>
      <c r="B44" t="s">
        <v>1171</v>
      </c>
      <c r="C44" t="s">
        <v>1186</v>
      </c>
      <c r="D44" t="s">
        <v>1167</v>
      </c>
      <c r="E44" t="s">
        <v>1168</v>
      </c>
      <c r="F44">
        <v>45878</v>
      </c>
      <c r="G44" s="21">
        <v>45878</v>
      </c>
      <c r="I44" t="s">
        <v>231</v>
      </c>
      <c r="L44" t="s">
        <v>232</v>
      </c>
      <c r="M44" t="s">
        <v>1115</v>
      </c>
      <c r="N44" t="s">
        <v>235</v>
      </c>
      <c r="O44" t="s">
        <v>1109</v>
      </c>
      <c r="P44" t="s">
        <v>1094</v>
      </c>
      <c r="Q44" t="s">
        <v>234</v>
      </c>
    </row>
    <row r="45" spans="1:17" ht="15" customHeight="1" x14ac:dyDescent="0.35">
      <c r="A45" t="s">
        <v>1217</v>
      </c>
      <c r="B45" t="s">
        <v>1171</v>
      </c>
      <c r="C45" t="s">
        <v>1188</v>
      </c>
      <c r="D45" t="s">
        <v>1167</v>
      </c>
      <c r="E45" t="s">
        <v>1168</v>
      </c>
      <c r="F45">
        <v>45878</v>
      </c>
      <c r="G45" s="21">
        <v>45878</v>
      </c>
      <c r="I45" t="s">
        <v>231</v>
      </c>
      <c r="L45" t="s">
        <v>232</v>
      </c>
      <c r="M45" t="s">
        <v>1115</v>
      </c>
      <c r="N45" t="s">
        <v>235</v>
      </c>
      <c r="O45" t="s">
        <v>1111</v>
      </c>
      <c r="P45" t="s">
        <v>1096</v>
      </c>
      <c r="Q45" t="s">
        <v>234</v>
      </c>
    </row>
    <row r="46" spans="1:17" ht="15" customHeight="1" x14ac:dyDescent="0.35">
      <c r="A46" t="s">
        <v>1218</v>
      </c>
      <c r="B46" t="s">
        <v>1171</v>
      </c>
      <c r="C46" t="s">
        <v>1177</v>
      </c>
      <c r="D46" t="s">
        <v>1167</v>
      </c>
      <c r="E46" t="s">
        <v>1168</v>
      </c>
      <c r="F46">
        <v>45878</v>
      </c>
      <c r="G46" s="21">
        <v>45878</v>
      </c>
      <c r="I46" t="s">
        <v>231</v>
      </c>
      <c r="L46" t="s">
        <v>232</v>
      </c>
      <c r="M46" t="s">
        <v>1115</v>
      </c>
      <c r="N46" t="s">
        <v>235</v>
      </c>
      <c r="O46" t="s">
        <v>1103</v>
      </c>
      <c r="P46" t="s">
        <v>1088</v>
      </c>
      <c r="Q46" t="s">
        <v>234</v>
      </c>
    </row>
    <row r="47" spans="1:17" ht="15" customHeight="1" x14ac:dyDescent="0.35">
      <c r="A47" t="s">
        <v>1219</v>
      </c>
      <c r="B47" t="s">
        <v>1171</v>
      </c>
      <c r="C47" t="s">
        <v>1185</v>
      </c>
      <c r="D47" t="s">
        <v>1167</v>
      </c>
      <c r="E47" t="s">
        <v>1168</v>
      </c>
      <c r="F47">
        <v>45878</v>
      </c>
      <c r="G47" s="21">
        <v>45878</v>
      </c>
      <c r="I47" t="s">
        <v>231</v>
      </c>
      <c r="L47" t="s">
        <v>232</v>
      </c>
      <c r="M47" t="s">
        <v>1115</v>
      </c>
      <c r="N47" t="s">
        <v>235</v>
      </c>
      <c r="O47" t="s">
        <v>1108</v>
      </c>
      <c r="P47" t="s">
        <v>1093</v>
      </c>
      <c r="Q47" t="s">
        <v>234</v>
      </c>
    </row>
    <row r="48" spans="1:17" ht="15" customHeight="1" x14ac:dyDescent="0.35">
      <c r="A48" t="s">
        <v>1220</v>
      </c>
      <c r="B48" t="s">
        <v>1171</v>
      </c>
      <c r="C48" t="s">
        <v>1189</v>
      </c>
      <c r="D48" t="s">
        <v>1167</v>
      </c>
      <c r="E48" t="s">
        <v>1168</v>
      </c>
      <c r="F48">
        <v>45876</v>
      </c>
      <c r="G48" s="21">
        <v>45876</v>
      </c>
      <c r="I48" t="s">
        <v>231</v>
      </c>
      <c r="L48" t="s">
        <v>232</v>
      </c>
      <c r="M48" t="s">
        <v>1114</v>
      </c>
      <c r="N48" t="s">
        <v>235</v>
      </c>
      <c r="O48" t="s">
        <v>1112</v>
      </c>
      <c r="P48" t="s">
        <v>1097</v>
      </c>
      <c r="Q48" t="s">
        <v>234</v>
      </c>
    </row>
    <row r="49" spans="1:17" ht="15" customHeight="1" x14ac:dyDescent="0.35">
      <c r="A49" t="s">
        <v>1221</v>
      </c>
      <c r="B49" t="s">
        <v>1171</v>
      </c>
      <c r="C49" t="s">
        <v>1175</v>
      </c>
      <c r="D49" t="s">
        <v>1167</v>
      </c>
      <c r="E49" t="s">
        <v>1168</v>
      </c>
      <c r="F49">
        <v>45876</v>
      </c>
      <c r="G49" s="21">
        <v>45876</v>
      </c>
      <c r="I49" t="s">
        <v>231</v>
      </c>
      <c r="L49" t="s">
        <v>232</v>
      </c>
      <c r="M49" t="s">
        <v>1114</v>
      </c>
      <c r="N49" t="s">
        <v>235</v>
      </c>
      <c r="O49" t="s">
        <v>1101</v>
      </c>
      <c r="P49" t="s">
        <v>1086</v>
      </c>
      <c r="Q49" t="s">
        <v>234</v>
      </c>
    </row>
    <row r="50" spans="1:17" ht="15" customHeight="1" x14ac:dyDescent="0.35">
      <c r="A50" t="s">
        <v>1222</v>
      </c>
      <c r="B50" t="s">
        <v>1171</v>
      </c>
      <c r="C50" t="s">
        <v>1190</v>
      </c>
      <c r="D50" t="s">
        <v>1167</v>
      </c>
      <c r="E50" t="s">
        <v>1168</v>
      </c>
      <c r="F50">
        <v>45876</v>
      </c>
      <c r="G50" s="21">
        <v>45876</v>
      </c>
      <c r="I50" t="s">
        <v>231</v>
      </c>
      <c r="L50" t="s">
        <v>232</v>
      </c>
      <c r="M50" t="s">
        <v>1114</v>
      </c>
      <c r="N50" t="s">
        <v>235</v>
      </c>
      <c r="O50" t="s">
        <v>1102</v>
      </c>
      <c r="P50" t="s">
        <v>1087</v>
      </c>
      <c r="Q50" t="s">
        <v>234</v>
      </c>
    </row>
    <row r="51" spans="1:17" ht="15" customHeight="1" x14ac:dyDescent="0.35">
      <c r="A51" t="s">
        <v>1223</v>
      </c>
      <c r="B51" t="s">
        <v>1171</v>
      </c>
      <c r="C51" t="s">
        <v>1176</v>
      </c>
      <c r="D51" t="s">
        <v>1167</v>
      </c>
      <c r="E51" t="s">
        <v>1168</v>
      </c>
      <c r="F51">
        <v>45876</v>
      </c>
      <c r="G51" s="21">
        <v>45876</v>
      </c>
      <c r="I51" t="s">
        <v>231</v>
      </c>
      <c r="L51" t="s">
        <v>232</v>
      </c>
      <c r="M51" t="s">
        <v>1114</v>
      </c>
      <c r="N51" t="s">
        <v>235</v>
      </c>
      <c r="O51" t="s">
        <v>1102</v>
      </c>
      <c r="P51" t="s">
        <v>1087</v>
      </c>
      <c r="Q51" t="s">
        <v>234</v>
      </c>
    </row>
    <row r="52" spans="1:17" ht="15" customHeight="1" x14ac:dyDescent="0.35">
      <c r="A52" t="s">
        <v>1224</v>
      </c>
      <c r="B52" t="s">
        <v>1171</v>
      </c>
      <c r="C52" t="s">
        <v>1181</v>
      </c>
      <c r="D52" t="s">
        <v>1167</v>
      </c>
      <c r="E52" t="s">
        <v>1168</v>
      </c>
      <c r="F52">
        <v>45876</v>
      </c>
      <c r="G52" s="21">
        <v>45876</v>
      </c>
      <c r="I52" t="s">
        <v>231</v>
      </c>
      <c r="L52" t="s">
        <v>232</v>
      </c>
      <c r="M52" t="s">
        <v>1114</v>
      </c>
      <c r="N52" t="s">
        <v>235</v>
      </c>
      <c r="O52" t="s">
        <v>1106</v>
      </c>
      <c r="P52" t="s">
        <v>1091</v>
      </c>
      <c r="Q52" t="s">
        <v>234</v>
      </c>
    </row>
    <row r="53" spans="1:17" ht="15" customHeight="1" x14ac:dyDescent="0.35">
      <c r="A53" t="s">
        <v>1225</v>
      </c>
      <c r="B53" t="s">
        <v>1171</v>
      </c>
      <c r="C53" t="s">
        <v>1183</v>
      </c>
      <c r="D53" t="s">
        <v>1167</v>
      </c>
      <c r="E53" t="s">
        <v>1168</v>
      </c>
      <c r="F53">
        <v>45876</v>
      </c>
      <c r="G53" s="21">
        <v>45876</v>
      </c>
      <c r="I53" t="s">
        <v>231</v>
      </c>
      <c r="L53" t="s">
        <v>232</v>
      </c>
      <c r="M53" t="s">
        <v>1114</v>
      </c>
      <c r="N53" t="s">
        <v>235</v>
      </c>
      <c r="O53" t="s">
        <v>1106</v>
      </c>
      <c r="P53" t="s">
        <v>1091</v>
      </c>
      <c r="Q53" t="s">
        <v>234</v>
      </c>
    </row>
    <row r="54" spans="1:17" ht="15" customHeight="1" x14ac:dyDescent="0.35">
      <c r="A54" t="s">
        <v>1226</v>
      </c>
      <c r="B54" t="s">
        <v>1171</v>
      </c>
      <c r="C54" t="s">
        <v>1187</v>
      </c>
      <c r="D54" t="s">
        <v>1167</v>
      </c>
      <c r="E54" t="s">
        <v>1168</v>
      </c>
      <c r="F54">
        <v>45876</v>
      </c>
      <c r="G54" s="21">
        <v>45876</v>
      </c>
      <c r="I54" t="s">
        <v>231</v>
      </c>
      <c r="L54" t="s">
        <v>232</v>
      </c>
      <c r="M54" t="s">
        <v>1114</v>
      </c>
      <c r="N54" t="s">
        <v>235</v>
      </c>
      <c r="O54" t="s">
        <v>1110</v>
      </c>
      <c r="P54" t="s">
        <v>1095</v>
      </c>
      <c r="Q54" t="s">
        <v>234</v>
      </c>
    </row>
    <row r="55" spans="1:17" ht="15" customHeight="1" x14ac:dyDescent="0.35">
      <c r="A55" t="s">
        <v>1227</v>
      </c>
      <c r="B55" t="s">
        <v>1171</v>
      </c>
      <c r="C55" t="s">
        <v>1174</v>
      </c>
      <c r="D55" t="s">
        <v>1167</v>
      </c>
      <c r="E55" t="s">
        <v>1168</v>
      </c>
      <c r="F55">
        <v>45877</v>
      </c>
      <c r="G55" s="21">
        <v>45877</v>
      </c>
      <c r="I55" t="s">
        <v>231</v>
      </c>
      <c r="L55" t="s">
        <v>232</v>
      </c>
      <c r="M55" t="s">
        <v>1113</v>
      </c>
      <c r="N55" t="s">
        <v>235</v>
      </c>
      <c r="O55" t="s">
        <v>1100</v>
      </c>
      <c r="P55" t="s">
        <v>1085</v>
      </c>
      <c r="Q55" t="s">
        <v>234</v>
      </c>
    </row>
    <row r="56" spans="1:17" ht="15" customHeight="1" x14ac:dyDescent="0.35">
      <c r="A56" t="s">
        <v>1228</v>
      </c>
      <c r="B56" t="s">
        <v>1171</v>
      </c>
      <c r="C56" t="s">
        <v>1192</v>
      </c>
      <c r="D56" t="s">
        <v>1167</v>
      </c>
      <c r="E56" t="s">
        <v>1168</v>
      </c>
      <c r="F56">
        <v>45877</v>
      </c>
      <c r="G56" s="21">
        <v>45877</v>
      </c>
      <c r="I56" t="s">
        <v>231</v>
      </c>
      <c r="L56" t="s">
        <v>232</v>
      </c>
      <c r="M56" t="s">
        <v>1113</v>
      </c>
      <c r="N56" t="s">
        <v>235</v>
      </c>
      <c r="O56" t="s">
        <v>1098</v>
      </c>
      <c r="P56" t="s">
        <v>1083</v>
      </c>
      <c r="Q56" t="s">
        <v>234</v>
      </c>
    </row>
    <row r="57" spans="1:17" ht="15" customHeight="1" x14ac:dyDescent="0.35">
      <c r="A57" t="s">
        <v>1229</v>
      </c>
      <c r="B57" t="s">
        <v>1171</v>
      </c>
      <c r="C57" t="s">
        <v>1172</v>
      </c>
      <c r="D57" t="s">
        <v>1167</v>
      </c>
      <c r="E57" t="s">
        <v>1168</v>
      </c>
      <c r="F57">
        <v>45877</v>
      </c>
      <c r="G57" s="21">
        <v>45877</v>
      </c>
      <c r="I57" t="s">
        <v>231</v>
      </c>
      <c r="L57" t="s">
        <v>232</v>
      </c>
      <c r="M57" t="s">
        <v>1113</v>
      </c>
      <c r="N57" t="s">
        <v>235</v>
      </c>
      <c r="O57" t="s">
        <v>1098</v>
      </c>
      <c r="P57" t="s">
        <v>1083</v>
      </c>
      <c r="Q57" t="s">
        <v>234</v>
      </c>
    </row>
    <row r="58" spans="1:17" ht="15" customHeight="1" x14ac:dyDescent="0.35">
      <c r="A58" t="s">
        <v>1230</v>
      </c>
      <c r="B58" t="s">
        <v>1171</v>
      </c>
      <c r="C58" t="s">
        <v>1173</v>
      </c>
      <c r="D58" t="s">
        <v>1167</v>
      </c>
      <c r="E58" t="s">
        <v>1168</v>
      </c>
      <c r="F58">
        <v>45877</v>
      </c>
      <c r="G58" s="21">
        <v>45877</v>
      </c>
      <c r="I58" t="s">
        <v>231</v>
      </c>
      <c r="L58" t="s">
        <v>232</v>
      </c>
      <c r="M58" t="s">
        <v>1113</v>
      </c>
      <c r="N58" t="s">
        <v>235</v>
      </c>
      <c r="O58" t="s">
        <v>1099</v>
      </c>
      <c r="P58" t="s">
        <v>1084</v>
      </c>
      <c r="Q58" t="s">
        <v>234</v>
      </c>
    </row>
    <row r="59" spans="1:17" ht="15" customHeight="1" x14ac:dyDescent="0.35">
      <c r="A59" t="s">
        <v>1231</v>
      </c>
      <c r="B59" t="s">
        <v>1171</v>
      </c>
      <c r="C59" t="s">
        <v>1178</v>
      </c>
      <c r="D59" t="s">
        <v>1167</v>
      </c>
      <c r="E59" t="s">
        <v>1168</v>
      </c>
      <c r="F59">
        <v>45877</v>
      </c>
      <c r="G59" s="21">
        <v>45877</v>
      </c>
      <c r="I59" t="s">
        <v>231</v>
      </c>
      <c r="L59" t="s">
        <v>232</v>
      </c>
      <c r="M59" t="s">
        <v>1113</v>
      </c>
      <c r="N59" t="s">
        <v>235</v>
      </c>
      <c r="O59" t="s">
        <v>1099</v>
      </c>
      <c r="P59" t="s">
        <v>1084</v>
      </c>
      <c r="Q59" t="s">
        <v>234</v>
      </c>
    </row>
    <row r="60" spans="1:17" ht="15" customHeight="1" x14ac:dyDescent="0.35">
      <c r="A60" t="s">
        <v>1232</v>
      </c>
      <c r="B60" t="s">
        <v>1171</v>
      </c>
      <c r="C60" t="s">
        <v>1180</v>
      </c>
      <c r="D60" t="s">
        <v>1167</v>
      </c>
      <c r="E60" t="s">
        <v>1168</v>
      </c>
      <c r="F60">
        <v>45877</v>
      </c>
      <c r="G60" s="21">
        <v>45877</v>
      </c>
      <c r="I60" t="s">
        <v>231</v>
      </c>
      <c r="L60" t="s">
        <v>232</v>
      </c>
      <c r="M60" t="s">
        <v>1113</v>
      </c>
      <c r="N60" t="s">
        <v>235</v>
      </c>
      <c r="O60" t="s">
        <v>1105</v>
      </c>
      <c r="P60" t="s">
        <v>1090</v>
      </c>
      <c r="Q60" t="s">
        <v>234</v>
      </c>
    </row>
    <row r="61" spans="1:17" ht="15" customHeight="1" x14ac:dyDescent="0.35">
      <c r="A61" t="s">
        <v>1233</v>
      </c>
      <c r="B61" t="s">
        <v>1171</v>
      </c>
      <c r="C61" t="s">
        <v>1184</v>
      </c>
      <c r="D61" t="s">
        <v>1167</v>
      </c>
      <c r="E61" t="s">
        <v>1168</v>
      </c>
      <c r="F61">
        <v>45877</v>
      </c>
      <c r="G61" s="21">
        <v>45877</v>
      </c>
      <c r="I61" t="s">
        <v>231</v>
      </c>
      <c r="L61" t="s">
        <v>232</v>
      </c>
      <c r="M61" t="s">
        <v>1113</v>
      </c>
      <c r="N61" t="s">
        <v>235</v>
      </c>
      <c r="O61" t="s">
        <v>1105</v>
      </c>
      <c r="P61" t="s">
        <v>1090</v>
      </c>
      <c r="Q61" t="s">
        <v>234</v>
      </c>
    </row>
    <row r="62" spans="1:17" ht="15" customHeight="1" x14ac:dyDescent="0.35">
      <c r="A62" t="s">
        <v>1234</v>
      </c>
      <c r="B62" t="s">
        <v>1171</v>
      </c>
      <c r="C62" t="s">
        <v>1179</v>
      </c>
      <c r="D62" t="s">
        <v>1167</v>
      </c>
      <c r="E62" t="s">
        <v>1168</v>
      </c>
      <c r="F62">
        <v>45877</v>
      </c>
      <c r="G62" s="21">
        <v>45877</v>
      </c>
      <c r="I62" t="s">
        <v>231</v>
      </c>
      <c r="L62" t="s">
        <v>232</v>
      </c>
      <c r="M62" t="s">
        <v>1113</v>
      </c>
      <c r="N62" t="s">
        <v>235</v>
      </c>
      <c r="O62" t="s">
        <v>1104</v>
      </c>
      <c r="P62" t="s">
        <v>1089</v>
      </c>
      <c r="Q62" t="s">
        <v>234</v>
      </c>
    </row>
    <row r="63" spans="1:17" ht="15" customHeight="1" x14ac:dyDescent="0.35">
      <c r="G63" s="21"/>
    </row>
    <row r="64" spans="1:17" ht="15" customHeight="1" x14ac:dyDescent="0.35">
      <c r="G64" s="21"/>
    </row>
    <row r="65" spans="7:7" ht="15" customHeight="1" x14ac:dyDescent="0.35">
      <c r="G65" s="21"/>
    </row>
    <row r="66" spans="7:7" ht="15" customHeight="1" x14ac:dyDescent="0.35">
      <c r="G66" s="21"/>
    </row>
    <row r="67" spans="7:7" ht="15" customHeight="1" x14ac:dyDescent="0.35">
      <c r="G67" s="21"/>
    </row>
    <row r="68" spans="7:7" ht="15" customHeight="1" x14ac:dyDescent="0.35">
      <c r="G68" s="21"/>
    </row>
    <row r="69" spans="7:7" ht="15" customHeight="1" x14ac:dyDescent="0.35">
      <c r="G69" s="21"/>
    </row>
    <row r="70" spans="7:7" ht="15" customHeight="1" x14ac:dyDescent="0.35">
      <c r="G70" s="21"/>
    </row>
    <row r="71" spans="7:7" ht="15" customHeight="1" x14ac:dyDescent="0.35">
      <c r="G71" s="21"/>
    </row>
    <row r="72" spans="7:7" ht="15" customHeight="1" x14ac:dyDescent="0.35">
      <c r="G72" s="21"/>
    </row>
    <row r="73" spans="7:7" ht="15" customHeight="1" x14ac:dyDescent="0.35">
      <c r="G73" s="21"/>
    </row>
  </sheetData>
  <pageMargins left="0.511811024" right="0.511811024" top="0.78740157499999996" bottom="0.78740157499999996" header="0" footer="0"/>
  <pageSetup paperSize="9" orientation="portrait"/>
  <ignoredErrors>
    <ignoredError sqref="O42:P62 O2:P41" numberStoredAsText="1"/>
  </ignoredErrors>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521"/>
  <sheetViews>
    <sheetView workbookViewId="0"/>
  </sheetViews>
  <sheetFormatPr defaultColWidth="14.453125" defaultRowHeight="15" customHeight="1" x14ac:dyDescent="0.35"/>
  <cols>
    <col min="1" max="1" width="42.26953125" bestFit="1" customWidth="1"/>
    <col min="2" max="2" width="71" bestFit="1" customWidth="1"/>
    <col min="3" max="3" width="17.54296875" bestFit="1" customWidth="1"/>
    <col min="4" max="4" width="30.26953125" bestFit="1" customWidth="1"/>
    <col min="5" max="5" width="9.08984375" bestFit="1" customWidth="1"/>
    <col min="6" max="6" width="8.54296875" bestFit="1" customWidth="1"/>
    <col min="7" max="7" width="5.1796875" bestFit="1" customWidth="1"/>
    <col min="8" max="8" width="16.1796875" bestFit="1" customWidth="1"/>
    <col min="9" max="9" width="16.453125" bestFit="1" customWidth="1"/>
    <col min="10" max="10" width="14.54296875" bestFit="1" customWidth="1"/>
    <col min="11" max="11" width="16.453125" bestFit="1" customWidth="1"/>
    <col min="12" max="12" width="10.90625" bestFit="1" customWidth="1"/>
    <col min="13" max="13" width="21.90625" bestFit="1" customWidth="1"/>
    <col min="14" max="14" width="11.7265625" bestFit="1" customWidth="1"/>
    <col min="15" max="15" width="18.54296875" bestFit="1" customWidth="1"/>
    <col min="16" max="16" width="15.90625" bestFit="1" customWidth="1"/>
    <col min="17" max="17" width="3.81640625" bestFit="1" customWidth="1"/>
    <col min="18" max="18" width="9" bestFit="1" customWidth="1"/>
    <col min="19" max="19" width="22.6328125" bestFit="1" customWidth="1"/>
    <col min="20" max="20" width="13.08984375" bestFit="1" customWidth="1"/>
    <col min="21" max="21" width="19.453125" bestFit="1" customWidth="1"/>
    <col min="22" max="22" width="10.453125" bestFit="1" customWidth="1"/>
    <col min="23" max="23" width="13.26953125" bestFit="1" customWidth="1"/>
    <col min="24" max="24" width="11" bestFit="1" customWidth="1"/>
    <col min="25" max="25" width="14" bestFit="1" customWidth="1"/>
  </cols>
  <sheetData>
    <row r="1" spans="1:25" ht="15.5" x14ac:dyDescent="0.35">
      <c r="A1" s="18" t="s">
        <v>3</v>
      </c>
      <c r="B1" s="20" t="s">
        <v>20</v>
      </c>
      <c r="C1" s="10" t="s">
        <v>21</v>
      </c>
      <c r="D1" s="10" t="s">
        <v>22</v>
      </c>
      <c r="E1" s="11" t="s">
        <v>23</v>
      </c>
      <c r="F1" s="11" t="s">
        <v>24</v>
      </c>
      <c r="G1" s="11" t="s">
        <v>25</v>
      </c>
      <c r="H1" s="11" t="s">
        <v>26</v>
      </c>
      <c r="I1" s="11" t="s">
        <v>27</v>
      </c>
      <c r="J1" s="13" t="s">
        <v>28</v>
      </c>
      <c r="K1" s="13" t="s">
        <v>29</v>
      </c>
      <c r="L1" s="14" t="s">
        <v>30</v>
      </c>
      <c r="M1" s="14" t="s">
        <v>31</v>
      </c>
      <c r="N1" s="14" t="s">
        <v>32</v>
      </c>
      <c r="O1" s="14" t="s">
        <v>40</v>
      </c>
      <c r="P1" s="15" t="s">
        <v>33</v>
      </c>
      <c r="Q1" s="15" t="s">
        <v>34</v>
      </c>
      <c r="R1" s="15" t="s">
        <v>35</v>
      </c>
      <c r="S1" s="15" t="s">
        <v>36</v>
      </c>
      <c r="T1" s="15" t="s">
        <v>37</v>
      </c>
      <c r="U1" s="15" t="s">
        <v>38</v>
      </c>
      <c r="V1" s="16" t="s">
        <v>41</v>
      </c>
      <c r="W1" s="16" t="s">
        <v>42</v>
      </c>
      <c r="X1" s="16" t="s">
        <v>43</v>
      </c>
      <c r="Y1" s="16" t="s">
        <v>39</v>
      </c>
    </row>
    <row r="2" spans="1:25" ht="15" customHeight="1" x14ac:dyDescent="0.35">
      <c r="A2" t="s">
        <v>1003</v>
      </c>
      <c r="B2" t="s">
        <v>603</v>
      </c>
      <c r="C2" t="s">
        <v>228</v>
      </c>
      <c r="D2" t="s">
        <v>47</v>
      </c>
      <c r="E2" t="s">
        <v>298</v>
      </c>
      <c r="F2" t="s">
        <v>299</v>
      </c>
      <c r="G2" t="s">
        <v>297</v>
      </c>
      <c r="H2" t="s">
        <v>238</v>
      </c>
      <c r="I2" t="s">
        <v>239</v>
      </c>
      <c r="J2" t="s">
        <v>303</v>
      </c>
      <c r="K2" t="s">
        <v>304</v>
      </c>
      <c r="L2" t="s">
        <v>187</v>
      </c>
      <c r="N2" t="s">
        <v>557</v>
      </c>
      <c r="O2" t="s">
        <v>558</v>
      </c>
      <c r="P2">
        <v>1</v>
      </c>
      <c r="V2" t="s">
        <v>561</v>
      </c>
      <c r="W2" t="s">
        <v>566</v>
      </c>
      <c r="X2" t="s">
        <v>602</v>
      </c>
      <c r="Y2">
        <v>1</v>
      </c>
    </row>
    <row r="3" spans="1:25" ht="15" customHeight="1" x14ac:dyDescent="0.35">
      <c r="A3" t="s">
        <v>1004</v>
      </c>
      <c r="B3" t="s">
        <v>604</v>
      </c>
      <c r="C3" t="s">
        <v>228</v>
      </c>
      <c r="D3" t="s">
        <v>162</v>
      </c>
      <c r="E3" t="s">
        <v>298</v>
      </c>
      <c r="F3" t="s">
        <v>299</v>
      </c>
      <c r="G3" t="s">
        <v>297</v>
      </c>
      <c r="H3" t="s">
        <v>277</v>
      </c>
      <c r="I3" t="s">
        <v>292</v>
      </c>
      <c r="J3" t="s">
        <v>514</v>
      </c>
      <c r="K3" t="s">
        <v>515</v>
      </c>
      <c r="L3" t="s">
        <v>187</v>
      </c>
      <c r="N3" t="s">
        <v>557</v>
      </c>
      <c r="O3" t="s">
        <v>558</v>
      </c>
      <c r="P3">
        <v>1</v>
      </c>
      <c r="V3" t="s">
        <v>561</v>
      </c>
      <c r="W3" t="s">
        <v>591</v>
      </c>
      <c r="X3" t="s">
        <v>602</v>
      </c>
      <c r="Y3">
        <v>2</v>
      </c>
    </row>
    <row r="4" spans="1:25" ht="15" customHeight="1" x14ac:dyDescent="0.35">
      <c r="A4" t="s">
        <v>1005</v>
      </c>
      <c r="B4" t="s">
        <v>605</v>
      </c>
      <c r="C4" t="s">
        <v>228</v>
      </c>
      <c r="D4" t="s">
        <v>66</v>
      </c>
      <c r="E4" t="s">
        <v>298</v>
      </c>
      <c r="F4" t="s">
        <v>299</v>
      </c>
      <c r="G4" t="s">
        <v>297</v>
      </c>
      <c r="H4" t="s">
        <v>248</v>
      </c>
      <c r="I4" t="s">
        <v>250</v>
      </c>
      <c r="J4" t="s">
        <v>338</v>
      </c>
      <c r="K4" t="s">
        <v>339</v>
      </c>
      <c r="L4" t="s">
        <v>187</v>
      </c>
      <c r="N4" t="s">
        <v>557</v>
      </c>
      <c r="O4" t="s">
        <v>558</v>
      </c>
      <c r="P4">
        <v>1</v>
      </c>
      <c r="V4" t="s">
        <v>561</v>
      </c>
      <c r="W4" t="s">
        <v>585</v>
      </c>
      <c r="X4" t="s">
        <v>602</v>
      </c>
      <c r="Y4">
        <v>3</v>
      </c>
    </row>
    <row r="5" spans="1:25" ht="15" customHeight="1" x14ac:dyDescent="0.35">
      <c r="A5" t="s">
        <v>1006</v>
      </c>
      <c r="B5" t="s">
        <v>606</v>
      </c>
      <c r="C5" t="s">
        <v>228</v>
      </c>
      <c r="D5" t="s">
        <v>69</v>
      </c>
      <c r="E5" t="s">
        <v>298</v>
      </c>
      <c r="F5" t="s">
        <v>299</v>
      </c>
      <c r="G5" t="s">
        <v>297</v>
      </c>
      <c r="H5" t="s">
        <v>248</v>
      </c>
      <c r="I5" t="s">
        <v>250</v>
      </c>
      <c r="J5" t="s">
        <v>344</v>
      </c>
      <c r="K5" t="s">
        <v>345</v>
      </c>
      <c r="L5" t="s">
        <v>187</v>
      </c>
      <c r="N5" t="s">
        <v>557</v>
      </c>
      <c r="O5" t="s">
        <v>558</v>
      </c>
      <c r="P5">
        <v>1</v>
      </c>
      <c r="V5" t="s">
        <v>561</v>
      </c>
      <c r="W5" t="s">
        <v>588</v>
      </c>
      <c r="X5" t="s">
        <v>602</v>
      </c>
      <c r="Y5">
        <v>4</v>
      </c>
    </row>
    <row r="6" spans="1:25" ht="15" customHeight="1" x14ac:dyDescent="0.35">
      <c r="A6" t="s">
        <v>1007</v>
      </c>
      <c r="B6" t="s">
        <v>607</v>
      </c>
      <c r="C6" t="s">
        <v>228</v>
      </c>
      <c r="D6" t="s">
        <v>69</v>
      </c>
      <c r="E6" t="s">
        <v>298</v>
      </c>
      <c r="F6" t="s">
        <v>299</v>
      </c>
      <c r="G6" t="s">
        <v>297</v>
      </c>
      <c r="H6" t="s">
        <v>248</v>
      </c>
      <c r="I6" t="s">
        <v>250</v>
      </c>
      <c r="J6" t="s">
        <v>344</v>
      </c>
      <c r="K6" t="s">
        <v>345</v>
      </c>
      <c r="L6" t="s">
        <v>187</v>
      </c>
      <c r="N6" t="s">
        <v>557</v>
      </c>
      <c r="O6" t="s">
        <v>558</v>
      </c>
      <c r="P6">
        <v>1</v>
      </c>
      <c r="V6" t="s">
        <v>561</v>
      </c>
      <c r="W6" t="s">
        <v>563</v>
      </c>
      <c r="X6" t="s">
        <v>602</v>
      </c>
      <c r="Y6">
        <v>5</v>
      </c>
    </row>
    <row r="7" spans="1:25" ht="15" customHeight="1" x14ac:dyDescent="0.35">
      <c r="A7" t="s">
        <v>1008</v>
      </c>
      <c r="B7" t="s">
        <v>608</v>
      </c>
      <c r="C7" t="s">
        <v>228</v>
      </c>
      <c r="D7" t="s">
        <v>72</v>
      </c>
      <c r="E7" t="s">
        <v>298</v>
      </c>
      <c r="F7" t="s">
        <v>299</v>
      </c>
      <c r="G7" t="s">
        <v>297</v>
      </c>
      <c r="H7" t="s">
        <v>251</v>
      </c>
      <c r="I7" t="s">
        <v>252</v>
      </c>
      <c r="J7" t="s">
        <v>350</v>
      </c>
      <c r="K7" t="s">
        <v>351</v>
      </c>
      <c r="L7" t="s">
        <v>187</v>
      </c>
      <c r="N7" t="s">
        <v>557</v>
      </c>
      <c r="O7" t="s">
        <v>558</v>
      </c>
      <c r="P7">
        <v>1</v>
      </c>
      <c r="V7" t="s">
        <v>561</v>
      </c>
      <c r="W7" t="s">
        <v>590</v>
      </c>
      <c r="X7" t="s">
        <v>602</v>
      </c>
      <c r="Y7">
        <v>6</v>
      </c>
    </row>
    <row r="8" spans="1:25" ht="15" customHeight="1" x14ac:dyDescent="0.35">
      <c r="A8" t="s">
        <v>1004</v>
      </c>
      <c r="B8" t="s">
        <v>609</v>
      </c>
      <c r="C8" t="s">
        <v>228</v>
      </c>
      <c r="D8" t="s">
        <v>72</v>
      </c>
      <c r="E8" t="s">
        <v>298</v>
      </c>
      <c r="F8" t="s">
        <v>299</v>
      </c>
      <c r="G8" t="s">
        <v>297</v>
      </c>
      <c r="H8" t="s">
        <v>251</v>
      </c>
      <c r="I8" t="s">
        <v>252</v>
      </c>
      <c r="J8" t="s">
        <v>350</v>
      </c>
      <c r="K8" t="s">
        <v>351</v>
      </c>
      <c r="L8" t="s">
        <v>187</v>
      </c>
      <c r="N8" t="s">
        <v>557</v>
      </c>
      <c r="O8" t="s">
        <v>558</v>
      </c>
      <c r="P8">
        <v>1</v>
      </c>
      <c r="V8" t="s">
        <v>561</v>
      </c>
      <c r="W8" t="s">
        <v>591</v>
      </c>
      <c r="X8" t="s">
        <v>602</v>
      </c>
      <c r="Y8">
        <v>7</v>
      </c>
    </row>
    <row r="9" spans="1:25" ht="15" customHeight="1" x14ac:dyDescent="0.35">
      <c r="A9" t="s">
        <v>1003</v>
      </c>
      <c r="B9" t="s">
        <v>610</v>
      </c>
      <c r="C9" t="s">
        <v>228</v>
      </c>
      <c r="D9" t="s">
        <v>75</v>
      </c>
      <c r="E9" t="s">
        <v>298</v>
      </c>
      <c r="F9" t="s">
        <v>299</v>
      </c>
      <c r="G9" t="s">
        <v>297</v>
      </c>
      <c r="H9" t="s">
        <v>255</v>
      </c>
      <c r="I9" t="s">
        <v>256</v>
      </c>
      <c r="J9" t="s">
        <v>356</v>
      </c>
      <c r="K9" t="s">
        <v>357</v>
      </c>
      <c r="L9" t="s">
        <v>187</v>
      </c>
      <c r="N9" t="s">
        <v>557</v>
      </c>
      <c r="O9" t="s">
        <v>558</v>
      </c>
      <c r="P9">
        <v>1</v>
      </c>
      <c r="V9" t="s">
        <v>561</v>
      </c>
      <c r="W9" t="s">
        <v>566</v>
      </c>
      <c r="X9" t="s">
        <v>602</v>
      </c>
      <c r="Y9">
        <v>8</v>
      </c>
    </row>
    <row r="10" spans="1:25" ht="15" customHeight="1" x14ac:dyDescent="0.35">
      <c r="A10" t="s">
        <v>1009</v>
      </c>
      <c r="B10" t="s">
        <v>611</v>
      </c>
      <c r="C10" t="s">
        <v>228</v>
      </c>
      <c r="D10" t="s">
        <v>163</v>
      </c>
      <c r="E10" t="s">
        <v>298</v>
      </c>
      <c r="F10" t="s">
        <v>299</v>
      </c>
      <c r="G10" t="s">
        <v>297</v>
      </c>
      <c r="H10" t="s">
        <v>277</v>
      </c>
      <c r="I10" t="s">
        <v>292</v>
      </c>
      <c r="J10" t="s">
        <v>516</v>
      </c>
      <c r="K10" t="s">
        <v>517</v>
      </c>
      <c r="L10" t="s">
        <v>187</v>
      </c>
      <c r="N10" t="s">
        <v>557</v>
      </c>
      <c r="O10" t="s">
        <v>558</v>
      </c>
      <c r="P10">
        <v>1</v>
      </c>
      <c r="V10" t="s">
        <v>561</v>
      </c>
      <c r="W10" t="s">
        <v>596</v>
      </c>
      <c r="X10" t="s">
        <v>602</v>
      </c>
      <c r="Y10">
        <v>9</v>
      </c>
    </row>
    <row r="11" spans="1:25" ht="15" customHeight="1" x14ac:dyDescent="0.35">
      <c r="A11" t="s">
        <v>1010</v>
      </c>
      <c r="B11" t="s">
        <v>612</v>
      </c>
      <c r="C11" t="s">
        <v>228</v>
      </c>
      <c r="D11" t="s">
        <v>163</v>
      </c>
      <c r="E11" t="s">
        <v>298</v>
      </c>
      <c r="F11" t="s">
        <v>299</v>
      </c>
      <c r="G11" t="s">
        <v>297</v>
      </c>
      <c r="H11" t="s">
        <v>277</v>
      </c>
      <c r="I11" t="s">
        <v>292</v>
      </c>
      <c r="J11" t="s">
        <v>516</v>
      </c>
      <c r="K11" t="s">
        <v>517</v>
      </c>
      <c r="L11" t="s">
        <v>187</v>
      </c>
      <c r="N11" t="s">
        <v>557</v>
      </c>
      <c r="O11" t="s">
        <v>558</v>
      </c>
      <c r="P11">
        <v>1</v>
      </c>
      <c r="V11" t="s">
        <v>561</v>
      </c>
      <c r="W11" t="s">
        <v>600</v>
      </c>
      <c r="X11" t="s">
        <v>602</v>
      </c>
      <c r="Y11">
        <v>10</v>
      </c>
    </row>
    <row r="12" spans="1:25" ht="15" customHeight="1" x14ac:dyDescent="0.35">
      <c r="A12" t="s">
        <v>1011</v>
      </c>
      <c r="B12" t="s">
        <v>613</v>
      </c>
      <c r="C12" t="s">
        <v>228</v>
      </c>
      <c r="D12" t="s">
        <v>170</v>
      </c>
      <c r="E12" t="s">
        <v>298</v>
      </c>
      <c r="F12" t="s">
        <v>299</v>
      </c>
      <c r="G12" t="s">
        <v>297</v>
      </c>
      <c r="H12" t="s">
        <v>277</v>
      </c>
      <c r="I12" t="s">
        <v>294</v>
      </c>
      <c r="J12" t="s">
        <v>530</v>
      </c>
      <c r="K12" t="s">
        <v>531</v>
      </c>
      <c r="L12" t="s">
        <v>187</v>
      </c>
      <c r="N12" t="s">
        <v>557</v>
      </c>
      <c r="O12" t="s">
        <v>558</v>
      </c>
      <c r="P12">
        <v>1</v>
      </c>
      <c r="V12" t="s">
        <v>561</v>
      </c>
      <c r="W12" t="s">
        <v>581</v>
      </c>
      <c r="X12" t="s">
        <v>602</v>
      </c>
      <c r="Y12">
        <v>11</v>
      </c>
    </row>
    <row r="13" spans="1:25" ht="15" customHeight="1" x14ac:dyDescent="0.35">
      <c r="A13" t="s">
        <v>1008</v>
      </c>
      <c r="B13" t="s">
        <v>614</v>
      </c>
      <c r="C13" t="s">
        <v>228</v>
      </c>
      <c r="D13" t="s">
        <v>170</v>
      </c>
      <c r="E13" t="s">
        <v>298</v>
      </c>
      <c r="F13" t="s">
        <v>299</v>
      </c>
      <c r="G13" t="s">
        <v>297</v>
      </c>
      <c r="H13" t="s">
        <v>277</v>
      </c>
      <c r="I13" t="s">
        <v>294</v>
      </c>
      <c r="J13" t="s">
        <v>530</v>
      </c>
      <c r="K13" t="s">
        <v>531</v>
      </c>
      <c r="L13" t="s">
        <v>187</v>
      </c>
      <c r="N13" t="s">
        <v>557</v>
      </c>
      <c r="O13" t="s">
        <v>558</v>
      </c>
      <c r="P13">
        <v>1</v>
      </c>
      <c r="V13" t="s">
        <v>561</v>
      </c>
      <c r="W13" t="s">
        <v>590</v>
      </c>
      <c r="X13" t="s">
        <v>602</v>
      </c>
      <c r="Y13">
        <v>12</v>
      </c>
    </row>
    <row r="14" spans="1:25" ht="15" customHeight="1" x14ac:dyDescent="0.35">
      <c r="A14" t="s">
        <v>1012</v>
      </c>
      <c r="B14" t="s">
        <v>615</v>
      </c>
      <c r="C14" t="s">
        <v>228</v>
      </c>
      <c r="D14" t="s">
        <v>170</v>
      </c>
      <c r="E14" t="s">
        <v>298</v>
      </c>
      <c r="F14" t="s">
        <v>299</v>
      </c>
      <c r="G14" t="s">
        <v>297</v>
      </c>
      <c r="H14" t="s">
        <v>277</v>
      </c>
      <c r="I14" t="s">
        <v>294</v>
      </c>
      <c r="J14" t="s">
        <v>530</v>
      </c>
      <c r="K14" t="s">
        <v>531</v>
      </c>
      <c r="L14" t="s">
        <v>187</v>
      </c>
      <c r="N14" t="s">
        <v>557</v>
      </c>
      <c r="O14" t="s">
        <v>558</v>
      </c>
      <c r="P14">
        <v>1</v>
      </c>
      <c r="V14" t="s">
        <v>561</v>
      </c>
      <c r="W14" t="s">
        <v>586</v>
      </c>
      <c r="X14" t="s">
        <v>602</v>
      </c>
      <c r="Y14">
        <v>13</v>
      </c>
    </row>
    <row r="15" spans="1:25" ht="15" customHeight="1" x14ac:dyDescent="0.35">
      <c r="A15" t="s">
        <v>1013</v>
      </c>
      <c r="B15" t="s">
        <v>616</v>
      </c>
      <c r="C15" t="s">
        <v>228</v>
      </c>
      <c r="D15" t="s">
        <v>170</v>
      </c>
      <c r="E15" t="s">
        <v>298</v>
      </c>
      <c r="F15" t="s">
        <v>299</v>
      </c>
      <c r="G15" t="s">
        <v>297</v>
      </c>
      <c r="H15" t="s">
        <v>277</v>
      </c>
      <c r="I15" t="s">
        <v>294</v>
      </c>
      <c r="J15" t="s">
        <v>530</v>
      </c>
      <c r="K15" t="s">
        <v>531</v>
      </c>
      <c r="L15" t="s">
        <v>187</v>
      </c>
      <c r="N15" t="s">
        <v>557</v>
      </c>
      <c r="O15" t="s">
        <v>558</v>
      </c>
      <c r="P15">
        <v>1</v>
      </c>
      <c r="V15" t="s">
        <v>561</v>
      </c>
      <c r="W15" t="s">
        <v>582</v>
      </c>
      <c r="X15" t="s">
        <v>602</v>
      </c>
      <c r="Y15">
        <v>14</v>
      </c>
    </row>
    <row r="16" spans="1:25" ht="15" customHeight="1" x14ac:dyDescent="0.35">
      <c r="A16" t="s">
        <v>1014</v>
      </c>
      <c r="B16" t="s">
        <v>617</v>
      </c>
      <c r="C16" t="s">
        <v>228</v>
      </c>
      <c r="D16" t="s">
        <v>170</v>
      </c>
      <c r="E16" t="s">
        <v>298</v>
      </c>
      <c r="F16" t="s">
        <v>299</v>
      </c>
      <c r="G16" t="s">
        <v>297</v>
      </c>
      <c r="H16" t="s">
        <v>277</v>
      </c>
      <c r="I16" t="s">
        <v>294</v>
      </c>
      <c r="J16" t="s">
        <v>530</v>
      </c>
      <c r="K16" t="s">
        <v>531</v>
      </c>
      <c r="L16" t="s">
        <v>187</v>
      </c>
      <c r="N16" t="s">
        <v>557</v>
      </c>
      <c r="O16" t="s">
        <v>558</v>
      </c>
      <c r="P16">
        <v>1</v>
      </c>
      <c r="V16" t="s">
        <v>561</v>
      </c>
      <c r="W16" t="s">
        <v>587</v>
      </c>
      <c r="X16" t="s">
        <v>602</v>
      </c>
      <c r="Y16">
        <v>15</v>
      </c>
    </row>
    <row r="17" spans="1:25" ht="15" customHeight="1" x14ac:dyDescent="0.35">
      <c r="A17" t="s">
        <v>1015</v>
      </c>
      <c r="B17" t="s">
        <v>618</v>
      </c>
      <c r="C17" t="s">
        <v>228</v>
      </c>
      <c r="D17" t="s">
        <v>170</v>
      </c>
      <c r="E17" t="s">
        <v>298</v>
      </c>
      <c r="F17" t="s">
        <v>299</v>
      </c>
      <c r="G17" t="s">
        <v>297</v>
      </c>
      <c r="H17" t="s">
        <v>277</v>
      </c>
      <c r="I17" t="s">
        <v>294</v>
      </c>
      <c r="J17" t="s">
        <v>530</v>
      </c>
      <c r="K17" t="s">
        <v>531</v>
      </c>
      <c r="L17" t="s">
        <v>187</v>
      </c>
      <c r="N17" t="s">
        <v>557</v>
      </c>
      <c r="O17" t="s">
        <v>558</v>
      </c>
      <c r="P17">
        <v>1</v>
      </c>
      <c r="V17" t="s">
        <v>561</v>
      </c>
      <c r="W17" t="s">
        <v>601</v>
      </c>
      <c r="X17" t="s">
        <v>602</v>
      </c>
      <c r="Y17">
        <v>16</v>
      </c>
    </row>
    <row r="18" spans="1:25" ht="15" customHeight="1" x14ac:dyDescent="0.35">
      <c r="A18" t="s">
        <v>1016</v>
      </c>
      <c r="B18" t="s">
        <v>619</v>
      </c>
      <c r="C18" t="s">
        <v>228</v>
      </c>
      <c r="D18" t="s">
        <v>91</v>
      </c>
      <c r="E18" t="s">
        <v>298</v>
      </c>
      <c r="F18" t="s">
        <v>299</v>
      </c>
      <c r="G18" t="s">
        <v>297</v>
      </c>
      <c r="H18" t="s">
        <v>275</v>
      </c>
      <c r="I18" t="s">
        <v>276</v>
      </c>
      <c r="J18" t="s">
        <v>388</v>
      </c>
      <c r="K18" t="s">
        <v>389</v>
      </c>
      <c r="L18" t="s">
        <v>187</v>
      </c>
      <c r="N18" t="s">
        <v>557</v>
      </c>
      <c r="O18" t="s">
        <v>558</v>
      </c>
      <c r="P18">
        <v>1</v>
      </c>
      <c r="V18" t="s">
        <v>561</v>
      </c>
      <c r="W18" t="s">
        <v>598</v>
      </c>
      <c r="X18" t="s">
        <v>602</v>
      </c>
      <c r="Y18">
        <v>17</v>
      </c>
    </row>
    <row r="19" spans="1:25" ht="15" customHeight="1" x14ac:dyDescent="0.35">
      <c r="A19" t="s">
        <v>1009</v>
      </c>
      <c r="B19" t="s">
        <v>620</v>
      </c>
      <c r="C19" t="s">
        <v>228</v>
      </c>
      <c r="D19" t="s">
        <v>91</v>
      </c>
      <c r="E19" t="s">
        <v>298</v>
      </c>
      <c r="F19" t="s">
        <v>299</v>
      </c>
      <c r="G19" t="s">
        <v>297</v>
      </c>
      <c r="H19" t="s">
        <v>275</v>
      </c>
      <c r="I19" t="s">
        <v>276</v>
      </c>
      <c r="J19" t="s">
        <v>388</v>
      </c>
      <c r="K19" t="s">
        <v>389</v>
      </c>
      <c r="L19" t="s">
        <v>187</v>
      </c>
      <c r="N19" t="s">
        <v>557</v>
      </c>
      <c r="O19" t="s">
        <v>558</v>
      </c>
      <c r="P19">
        <v>1</v>
      </c>
      <c r="V19" t="s">
        <v>561</v>
      </c>
      <c r="W19" t="s">
        <v>596</v>
      </c>
      <c r="X19" t="s">
        <v>602</v>
      </c>
      <c r="Y19">
        <v>18</v>
      </c>
    </row>
    <row r="20" spans="1:25" ht="15" customHeight="1" x14ac:dyDescent="0.35">
      <c r="A20" t="s">
        <v>1017</v>
      </c>
      <c r="B20" t="s">
        <v>621</v>
      </c>
      <c r="C20" t="s">
        <v>228</v>
      </c>
      <c r="D20" t="s">
        <v>91</v>
      </c>
      <c r="E20" t="s">
        <v>298</v>
      </c>
      <c r="F20" t="s">
        <v>299</v>
      </c>
      <c r="G20" t="s">
        <v>297</v>
      </c>
      <c r="H20" t="s">
        <v>275</v>
      </c>
      <c r="I20" t="s">
        <v>276</v>
      </c>
      <c r="J20" t="s">
        <v>388</v>
      </c>
      <c r="K20" t="s">
        <v>389</v>
      </c>
      <c r="L20" t="s">
        <v>187</v>
      </c>
      <c r="N20" t="s">
        <v>557</v>
      </c>
      <c r="O20" t="s">
        <v>558</v>
      </c>
      <c r="P20">
        <v>1</v>
      </c>
      <c r="V20" t="s">
        <v>561</v>
      </c>
      <c r="W20" t="s">
        <v>597</v>
      </c>
      <c r="X20" t="s">
        <v>602</v>
      </c>
      <c r="Y20">
        <v>19</v>
      </c>
    </row>
    <row r="21" spans="1:25" ht="15" customHeight="1" x14ac:dyDescent="0.35">
      <c r="A21" t="s">
        <v>1018</v>
      </c>
      <c r="B21" t="s">
        <v>622</v>
      </c>
      <c r="C21" t="s">
        <v>228</v>
      </c>
      <c r="D21" t="s">
        <v>91</v>
      </c>
      <c r="E21" t="s">
        <v>298</v>
      </c>
      <c r="F21" t="s">
        <v>299</v>
      </c>
      <c r="G21" t="s">
        <v>297</v>
      </c>
      <c r="H21" t="s">
        <v>275</v>
      </c>
      <c r="I21" t="s">
        <v>276</v>
      </c>
      <c r="J21" t="s">
        <v>388</v>
      </c>
      <c r="K21" t="s">
        <v>389</v>
      </c>
      <c r="L21" t="s">
        <v>187</v>
      </c>
      <c r="N21" t="s">
        <v>557</v>
      </c>
      <c r="O21" t="s">
        <v>558</v>
      </c>
      <c r="P21">
        <v>1</v>
      </c>
      <c r="V21" t="s">
        <v>561</v>
      </c>
      <c r="W21" t="s">
        <v>565</v>
      </c>
      <c r="X21" t="s">
        <v>602</v>
      </c>
      <c r="Y21">
        <v>20</v>
      </c>
    </row>
    <row r="22" spans="1:25" ht="15" customHeight="1" x14ac:dyDescent="0.35">
      <c r="A22" t="s">
        <v>1019</v>
      </c>
      <c r="B22" t="s">
        <v>623</v>
      </c>
      <c r="C22" t="s">
        <v>228</v>
      </c>
      <c r="D22" t="s">
        <v>81</v>
      </c>
      <c r="E22" t="s">
        <v>298</v>
      </c>
      <c r="F22" t="s">
        <v>299</v>
      </c>
      <c r="G22" t="s">
        <v>297</v>
      </c>
      <c r="H22" t="s">
        <v>261</v>
      </c>
      <c r="I22" t="s">
        <v>262</v>
      </c>
      <c r="J22" t="s">
        <v>368</v>
      </c>
      <c r="K22" t="s">
        <v>369</v>
      </c>
      <c r="L22" t="s">
        <v>187</v>
      </c>
      <c r="N22" t="s">
        <v>557</v>
      </c>
      <c r="O22" t="s">
        <v>558</v>
      </c>
      <c r="P22">
        <v>1</v>
      </c>
      <c r="V22" t="s">
        <v>561</v>
      </c>
      <c r="W22" t="s">
        <v>576</v>
      </c>
      <c r="X22" t="s">
        <v>602</v>
      </c>
      <c r="Y22">
        <v>21</v>
      </c>
    </row>
    <row r="23" spans="1:25" ht="15" customHeight="1" x14ac:dyDescent="0.35">
      <c r="A23" t="s">
        <v>1003</v>
      </c>
      <c r="B23" t="s">
        <v>624</v>
      </c>
      <c r="C23" t="s">
        <v>228</v>
      </c>
      <c r="D23" t="s">
        <v>74</v>
      </c>
      <c r="E23" t="s">
        <v>298</v>
      </c>
      <c r="F23" t="s">
        <v>299</v>
      </c>
      <c r="G23" t="s">
        <v>297</v>
      </c>
      <c r="H23" t="s">
        <v>255</v>
      </c>
      <c r="I23" t="s">
        <v>256</v>
      </c>
      <c r="J23" t="s">
        <v>354</v>
      </c>
      <c r="K23" t="s">
        <v>355</v>
      </c>
      <c r="L23" t="s">
        <v>187</v>
      </c>
      <c r="N23" t="s">
        <v>557</v>
      </c>
      <c r="O23" t="s">
        <v>558</v>
      </c>
      <c r="P23">
        <v>1</v>
      </c>
      <c r="V23" t="s">
        <v>561</v>
      </c>
      <c r="W23" t="s">
        <v>566</v>
      </c>
      <c r="X23" t="s">
        <v>602</v>
      </c>
      <c r="Y23">
        <v>22</v>
      </c>
    </row>
    <row r="24" spans="1:25" ht="15" customHeight="1" x14ac:dyDescent="0.35">
      <c r="A24" t="s">
        <v>1020</v>
      </c>
      <c r="B24" t="s">
        <v>625</v>
      </c>
      <c r="C24" t="s">
        <v>228</v>
      </c>
      <c r="D24" t="s">
        <v>74</v>
      </c>
      <c r="E24" t="s">
        <v>298</v>
      </c>
      <c r="F24" t="s">
        <v>299</v>
      </c>
      <c r="G24" t="s">
        <v>297</v>
      </c>
      <c r="H24" t="s">
        <v>255</v>
      </c>
      <c r="I24" t="s">
        <v>256</v>
      </c>
      <c r="J24" t="s">
        <v>354</v>
      </c>
      <c r="K24" t="s">
        <v>355</v>
      </c>
      <c r="L24" t="s">
        <v>187</v>
      </c>
      <c r="N24" t="s">
        <v>557</v>
      </c>
      <c r="O24" t="s">
        <v>558</v>
      </c>
      <c r="P24">
        <v>1</v>
      </c>
      <c r="V24" t="s">
        <v>561</v>
      </c>
      <c r="W24" t="s">
        <v>593</v>
      </c>
      <c r="X24" t="s">
        <v>602</v>
      </c>
      <c r="Y24">
        <v>23</v>
      </c>
    </row>
    <row r="25" spans="1:25" ht="15" customHeight="1" x14ac:dyDescent="0.35">
      <c r="A25" t="s">
        <v>1003</v>
      </c>
      <c r="B25" t="s">
        <v>626</v>
      </c>
      <c r="C25" t="s">
        <v>228</v>
      </c>
      <c r="D25" t="s">
        <v>126</v>
      </c>
      <c r="E25" t="s">
        <v>298</v>
      </c>
      <c r="F25" t="s">
        <v>299</v>
      </c>
      <c r="G25" t="s">
        <v>297</v>
      </c>
      <c r="H25" t="s">
        <v>277</v>
      </c>
      <c r="I25" t="s">
        <v>285</v>
      </c>
      <c r="J25" t="s">
        <v>453</v>
      </c>
      <c r="K25" t="s">
        <v>454</v>
      </c>
      <c r="L25" t="s">
        <v>187</v>
      </c>
      <c r="N25" t="s">
        <v>557</v>
      </c>
      <c r="O25" t="s">
        <v>558</v>
      </c>
      <c r="P25">
        <v>1</v>
      </c>
      <c r="V25" t="s">
        <v>561</v>
      </c>
      <c r="W25" t="s">
        <v>566</v>
      </c>
      <c r="X25" t="s">
        <v>602</v>
      </c>
      <c r="Y25">
        <v>24</v>
      </c>
    </row>
    <row r="26" spans="1:25" ht="15" customHeight="1" x14ac:dyDescent="0.35">
      <c r="A26" t="s">
        <v>1016</v>
      </c>
      <c r="B26" t="s">
        <v>627</v>
      </c>
      <c r="C26" t="s">
        <v>228</v>
      </c>
      <c r="D26" t="s">
        <v>126</v>
      </c>
      <c r="E26" t="s">
        <v>298</v>
      </c>
      <c r="F26" t="s">
        <v>299</v>
      </c>
      <c r="G26" t="s">
        <v>297</v>
      </c>
      <c r="H26" t="s">
        <v>277</v>
      </c>
      <c r="I26" t="s">
        <v>285</v>
      </c>
      <c r="J26" t="s">
        <v>453</v>
      </c>
      <c r="K26" t="s">
        <v>454</v>
      </c>
      <c r="L26" t="s">
        <v>187</v>
      </c>
      <c r="N26" t="s">
        <v>557</v>
      </c>
      <c r="O26" t="s">
        <v>558</v>
      </c>
      <c r="P26">
        <v>1</v>
      </c>
      <c r="V26" t="s">
        <v>561</v>
      </c>
      <c r="W26" t="s">
        <v>598</v>
      </c>
      <c r="X26" t="s">
        <v>602</v>
      </c>
      <c r="Y26">
        <v>25</v>
      </c>
    </row>
    <row r="27" spans="1:25" ht="15" customHeight="1" x14ac:dyDescent="0.35">
      <c r="A27" t="s">
        <v>1021</v>
      </c>
      <c r="B27" t="s">
        <v>628</v>
      </c>
      <c r="C27" t="s">
        <v>228</v>
      </c>
      <c r="D27" t="s">
        <v>126</v>
      </c>
      <c r="E27" t="s">
        <v>298</v>
      </c>
      <c r="F27" t="s">
        <v>299</v>
      </c>
      <c r="G27" t="s">
        <v>297</v>
      </c>
      <c r="H27" t="s">
        <v>277</v>
      </c>
      <c r="I27" t="s">
        <v>285</v>
      </c>
      <c r="J27" t="s">
        <v>453</v>
      </c>
      <c r="K27" t="s">
        <v>454</v>
      </c>
      <c r="L27" t="s">
        <v>187</v>
      </c>
      <c r="N27" t="s">
        <v>557</v>
      </c>
      <c r="O27" t="s">
        <v>558</v>
      </c>
      <c r="P27">
        <v>1</v>
      </c>
      <c r="V27" t="s">
        <v>561</v>
      </c>
      <c r="W27" t="s">
        <v>584</v>
      </c>
      <c r="X27" t="s">
        <v>602</v>
      </c>
      <c r="Y27">
        <v>26</v>
      </c>
    </row>
    <row r="28" spans="1:25" ht="15" customHeight="1" x14ac:dyDescent="0.35">
      <c r="A28" t="s">
        <v>1022</v>
      </c>
      <c r="B28" t="s">
        <v>629</v>
      </c>
      <c r="C28" t="s">
        <v>228</v>
      </c>
      <c r="D28" t="s">
        <v>126</v>
      </c>
      <c r="E28" t="s">
        <v>298</v>
      </c>
      <c r="F28" t="s">
        <v>299</v>
      </c>
      <c r="G28" t="s">
        <v>297</v>
      </c>
      <c r="H28" t="s">
        <v>277</v>
      </c>
      <c r="I28" t="s">
        <v>285</v>
      </c>
      <c r="J28" t="s">
        <v>453</v>
      </c>
      <c r="K28" t="s">
        <v>454</v>
      </c>
      <c r="L28" t="s">
        <v>187</v>
      </c>
      <c r="N28" t="s">
        <v>557</v>
      </c>
      <c r="O28" t="s">
        <v>558</v>
      </c>
      <c r="P28">
        <v>1</v>
      </c>
      <c r="V28" t="s">
        <v>561</v>
      </c>
      <c r="W28" t="s">
        <v>578</v>
      </c>
      <c r="X28" t="s">
        <v>602</v>
      </c>
      <c r="Y28">
        <v>27</v>
      </c>
    </row>
    <row r="29" spans="1:25" ht="15" customHeight="1" x14ac:dyDescent="0.35">
      <c r="A29" t="s">
        <v>1010</v>
      </c>
      <c r="B29" t="s">
        <v>630</v>
      </c>
      <c r="C29" t="s">
        <v>228</v>
      </c>
      <c r="D29" t="s">
        <v>126</v>
      </c>
      <c r="E29" t="s">
        <v>298</v>
      </c>
      <c r="F29" t="s">
        <v>299</v>
      </c>
      <c r="G29" t="s">
        <v>297</v>
      </c>
      <c r="H29" t="s">
        <v>277</v>
      </c>
      <c r="I29" t="s">
        <v>285</v>
      </c>
      <c r="J29" t="s">
        <v>453</v>
      </c>
      <c r="K29" t="s">
        <v>454</v>
      </c>
      <c r="L29" t="s">
        <v>187</v>
      </c>
      <c r="N29" t="s">
        <v>557</v>
      </c>
      <c r="O29" t="s">
        <v>558</v>
      </c>
      <c r="P29">
        <v>1</v>
      </c>
      <c r="V29" t="s">
        <v>561</v>
      </c>
      <c r="W29" t="s">
        <v>600</v>
      </c>
      <c r="X29" t="s">
        <v>602</v>
      </c>
      <c r="Y29">
        <v>28</v>
      </c>
    </row>
    <row r="30" spans="1:25" ht="15" customHeight="1" x14ac:dyDescent="0.35">
      <c r="A30" t="s">
        <v>1017</v>
      </c>
      <c r="B30" t="s">
        <v>631</v>
      </c>
      <c r="C30" t="s">
        <v>228</v>
      </c>
      <c r="D30" t="s">
        <v>126</v>
      </c>
      <c r="E30" t="s">
        <v>298</v>
      </c>
      <c r="F30" t="s">
        <v>299</v>
      </c>
      <c r="G30" t="s">
        <v>297</v>
      </c>
      <c r="H30" t="s">
        <v>277</v>
      </c>
      <c r="I30" t="s">
        <v>285</v>
      </c>
      <c r="J30" t="s">
        <v>453</v>
      </c>
      <c r="K30" t="s">
        <v>454</v>
      </c>
      <c r="L30" t="s">
        <v>187</v>
      </c>
      <c r="N30" t="s">
        <v>557</v>
      </c>
      <c r="O30" t="s">
        <v>558</v>
      </c>
      <c r="P30">
        <v>1</v>
      </c>
      <c r="V30" t="s">
        <v>561</v>
      </c>
      <c r="W30" t="s">
        <v>597</v>
      </c>
      <c r="X30" t="s">
        <v>602</v>
      </c>
      <c r="Y30">
        <v>29</v>
      </c>
    </row>
    <row r="31" spans="1:25" ht="15" customHeight="1" x14ac:dyDescent="0.35">
      <c r="A31" t="s">
        <v>1023</v>
      </c>
      <c r="B31" t="s">
        <v>632</v>
      </c>
      <c r="C31" t="s">
        <v>228</v>
      </c>
      <c r="D31" t="s">
        <v>126</v>
      </c>
      <c r="E31" t="s">
        <v>298</v>
      </c>
      <c r="F31" t="s">
        <v>299</v>
      </c>
      <c r="G31" t="s">
        <v>297</v>
      </c>
      <c r="H31" t="s">
        <v>277</v>
      </c>
      <c r="I31" t="s">
        <v>285</v>
      </c>
      <c r="J31" t="s">
        <v>453</v>
      </c>
      <c r="K31" t="s">
        <v>454</v>
      </c>
      <c r="L31" t="s">
        <v>187</v>
      </c>
      <c r="N31" t="s">
        <v>557</v>
      </c>
      <c r="O31" t="s">
        <v>558</v>
      </c>
      <c r="P31">
        <v>1</v>
      </c>
      <c r="V31" t="s">
        <v>561</v>
      </c>
      <c r="W31" t="s">
        <v>594</v>
      </c>
      <c r="X31" t="s">
        <v>602</v>
      </c>
      <c r="Y31">
        <v>30</v>
      </c>
    </row>
    <row r="32" spans="1:25" ht="15" customHeight="1" x14ac:dyDescent="0.35">
      <c r="A32" t="s">
        <v>1024</v>
      </c>
      <c r="B32" t="s">
        <v>633</v>
      </c>
      <c r="C32" t="s">
        <v>228</v>
      </c>
      <c r="D32" t="s">
        <v>126</v>
      </c>
      <c r="E32" t="s">
        <v>298</v>
      </c>
      <c r="F32" t="s">
        <v>299</v>
      </c>
      <c r="G32" t="s">
        <v>297</v>
      </c>
      <c r="H32" t="s">
        <v>277</v>
      </c>
      <c r="I32" t="s">
        <v>285</v>
      </c>
      <c r="J32" t="s">
        <v>453</v>
      </c>
      <c r="K32" t="s">
        <v>454</v>
      </c>
      <c r="L32" t="s">
        <v>187</v>
      </c>
      <c r="N32" t="s">
        <v>557</v>
      </c>
      <c r="O32" t="s">
        <v>558</v>
      </c>
      <c r="P32">
        <v>1</v>
      </c>
      <c r="V32" t="s">
        <v>561</v>
      </c>
      <c r="W32" t="s">
        <v>589</v>
      </c>
      <c r="X32" t="s">
        <v>602</v>
      </c>
      <c r="Y32">
        <v>31</v>
      </c>
    </row>
    <row r="33" spans="1:25" ht="15" customHeight="1" x14ac:dyDescent="0.35">
      <c r="A33" t="s">
        <v>1011</v>
      </c>
      <c r="B33" t="s">
        <v>634</v>
      </c>
      <c r="C33" t="s">
        <v>228</v>
      </c>
      <c r="D33" t="s">
        <v>89</v>
      </c>
      <c r="E33" t="s">
        <v>298</v>
      </c>
      <c r="F33" t="s">
        <v>299</v>
      </c>
      <c r="G33" t="s">
        <v>297</v>
      </c>
      <c r="H33" t="s">
        <v>273</v>
      </c>
      <c r="I33" t="s">
        <v>274</v>
      </c>
      <c r="J33" t="s">
        <v>384</v>
      </c>
      <c r="K33" t="s">
        <v>385</v>
      </c>
      <c r="L33" t="s">
        <v>187</v>
      </c>
      <c r="N33" t="s">
        <v>557</v>
      </c>
      <c r="O33" t="s">
        <v>558</v>
      </c>
      <c r="P33">
        <v>1</v>
      </c>
      <c r="V33" t="s">
        <v>561</v>
      </c>
      <c r="W33" t="s">
        <v>581</v>
      </c>
      <c r="X33" t="s">
        <v>602</v>
      </c>
      <c r="Y33">
        <v>32</v>
      </c>
    </row>
    <row r="34" spans="1:25" ht="15" customHeight="1" x14ac:dyDescent="0.35">
      <c r="A34" t="s">
        <v>1008</v>
      </c>
      <c r="B34" t="s">
        <v>635</v>
      </c>
      <c r="C34" t="s">
        <v>228</v>
      </c>
      <c r="D34" t="s">
        <v>89</v>
      </c>
      <c r="E34" t="s">
        <v>298</v>
      </c>
      <c r="F34" t="s">
        <v>299</v>
      </c>
      <c r="G34" t="s">
        <v>297</v>
      </c>
      <c r="H34" t="s">
        <v>273</v>
      </c>
      <c r="I34" t="s">
        <v>274</v>
      </c>
      <c r="J34" t="s">
        <v>384</v>
      </c>
      <c r="K34" t="s">
        <v>385</v>
      </c>
      <c r="L34" t="s">
        <v>187</v>
      </c>
      <c r="N34" t="s">
        <v>557</v>
      </c>
      <c r="O34" t="s">
        <v>558</v>
      </c>
      <c r="P34">
        <v>1</v>
      </c>
      <c r="V34" t="s">
        <v>561</v>
      </c>
      <c r="W34" t="s">
        <v>590</v>
      </c>
      <c r="X34" t="s">
        <v>602</v>
      </c>
      <c r="Y34">
        <v>33</v>
      </c>
    </row>
    <row r="35" spans="1:25" ht="15" customHeight="1" x14ac:dyDescent="0.35">
      <c r="A35" t="s">
        <v>1025</v>
      </c>
      <c r="B35" t="s">
        <v>636</v>
      </c>
      <c r="C35" t="s">
        <v>228</v>
      </c>
      <c r="D35" t="s">
        <v>89</v>
      </c>
      <c r="E35" t="s">
        <v>298</v>
      </c>
      <c r="F35" t="s">
        <v>299</v>
      </c>
      <c r="G35" t="s">
        <v>297</v>
      </c>
      <c r="H35" t="s">
        <v>273</v>
      </c>
      <c r="I35" t="s">
        <v>274</v>
      </c>
      <c r="J35" t="s">
        <v>384</v>
      </c>
      <c r="K35" t="s">
        <v>385</v>
      </c>
      <c r="L35" t="s">
        <v>187</v>
      </c>
      <c r="N35" t="s">
        <v>557</v>
      </c>
      <c r="O35" t="s">
        <v>558</v>
      </c>
      <c r="P35">
        <v>1</v>
      </c>
      <c r="V35" t="s">
        <v>561</v>
      </c>
      <c r="W35" t="s">
        <v>572</v>
      </c>
      <c r="X35" t="s">
        <v>602</v>
      </c>
      <c r="Y35">
        <v>34</v>
      </c>
    </row>
    <row r="36" spans="1:25" ht="15" customHeight="1" x14ac:dyDescent="0.35">
      <c r="A36" t="s">
        <v>1026</v>
      </c>
      <c r="B36" t="s">
        <v>637</v>
      </c>
      <c r="C36" t="s">
        <v>228</v>
      </c>
      <c r="D36" t="s">
        <v>89</v>
      </c>
      <c r="E36" t="s">
        <v>298</v>
      </c>
      <c r="F36" t="s">
        <v>299</v>
      </c>
      <c r="G36" t="s">
        <v>297</v>
      </c>
      <c r="H36" t="s">
        <v>273</v>
      </c>
      <c r="I36" t="s">
        <v>274</v>
      </c>
      <c r="J36" t="s">
        <v>384</v>
      </c>
      <c r="K36" t="s">
        <v>385</v>
      </c>
      <c r="L36" t="s">
        <v>187</v>
      </c>
      <c r="N36" t="s">
        <v>557</v>
      </c>
      <c r="O36" t="s">
        <v>558</v>
      </c>
      <c r="P36">
        <v>1</v>
      </c>
      <c r="V36" t="s">
        <v>561</v>
      </c>
      <c r="W36" t="s">
        <v>583</v>
      </c>
      <c r="X36" t="s">
        <v>602</v>
      </c>
      <c r="Y36">
        <v>35</v>
      </c>
    </row>
    <row r="37" spans="1:25" ht="15" customHeight="1" x14ac:dyDescent="0.35">
      <c r="A37" t="s">
        <v>1022</v>
      </c>
      <c r="B37" t="s">
        <v>638</v>
      </c>
      <c r="C37" t="s">
        <v>228</v>
      </c>
      <c r="D37" t="s">
        <v>88</v>
      </c>
      <c r="E37" t="s">
        <v>298</v>
      </c>
      <c r="F37" t="s">
        <v>299</v>
      </c>
      <c r="G37" t="s">
        <v>297</v>
      </c>
      <c r="H37" t="s">
        <v>271</v>
      </c>
      <c r="I37" t="s">
        <v>272</v>
      </c>
      <c r="J37" t="s">
        <v>382</v>
      </c>
      <c r="K37" t="s">
        <v>383</v>
      </c>
      <c r="L37" t="s">
        <v>187</v>
      </c>
      <c r="N37" t="s">
        <v>557</v>
      </c>
      <c r="O37" t="s">
        <v>558</v>
      </c>
      <c r="P37">
        <v>1</v>
      </c>
      <c r="V37" t="s">
        <v>561</v>
      </c>
      <c r="W37" t="s">
        <v>578</v>
      </c>
      <c r="X37" t="s">
        <v>602</v>
      </c>
      <c r="Y37">
        <v>36</v>
      </c>
    </row>
    <row r="38" spans="1:25" ht="15" customHeight="1" x14ac:dyDescent="0.35">
      <c r="A38" t="s">
        <v>1027</v>
      </c>
      <c r="B38" t="s">
        <v>639</v>
      </c>
      <c r="C38" t="s">
        <v>228</v>
      </c>
      <c r="D38" t="s">
        <v>88</v>
      </c>
      <c r="E38" t="s">
        <v>298</v>
      </c>
      <c r="F38" t="s">
        <v>299</v>
      </c>
      <c r="G38" t="s">
        <v>297</v>
      </c>
      <c r="H38" t="s">
        <v>271</v>
      </c>
      <c r="I38" t="s">
        <v>272</v>
      </c>
      <c r="J38" t="s">
        <v>382</v>
      </c>
      <c r="K38" t="s">
        <v>383</v>
      </c>
      <c r="L38" t="s">
        <v>187</v>
      </c>
      <c r="N38" t="s">
        <v>557</v>
      </c>
      <c r="O38" t="s">
        <v>558</v>
      </c>
      <c r="P38">
        <v>1</v>
      </c>
      <c r="V38" t="s">
        <v>561</v>
      </c>
      <c r="W38" t="s">
        <v>574</v>
      </c>
      <c r="X38" t="s">
        <v>602</v>
      </c>
      <c r="Y38">
        <v>37</v>
      </c>
    </row>
    <row r="39" spans="1:25" ht="15" customHeight="1" x14ac:dyDescent="0.35">
      <c r="A39" t="s">
        <v>1028</v>
      </c>
      <c r="B39" t="s">
        <v>640</v>
      </c>
      <c r="C39" t="s">
        <v>228</v>
      </c>
      <c r="D39" t="s">
        <v>78</v>
      </c>
      <c r="E39" t="s">
        <v>298</v>
      </c>
      <c r="F39" t="s">
        <v>299</v>
      </c>
      <c r="G39" t="s">
        <v>297</v>
      </c>
      <c r="H39" t="s">
        <v>257</v>
      </c>
      <c r="I39" t="s">
        <v>258</v>
      </c>
      <c r="J39" t="s">
        <v>362</v>
      </c>
      <c r="K39" t="s">
        <v>363</v>
      </c>
      <c r="L39" t="s">
        <v>187</v>
      </c>
      <c r="N39" t="s">
        <v>557</v>
      </c>
      <c r="O39" t="s">
        <v>558</v>
      </c>
      <c r="P39">
        <v>1</v>
      </c>
      <c r="V39" t="s">
        <v>561</v>
      </c>
      <c r="W39" t="s">
        <v>562</v>
      </c>
      <c r="X39" t="s">
        <v>602</v>
      </c>
      <c r="Y39">
        <v>38</v>
      </c>
    </row>
    <row r="40" spans="1:25" ht="15" customHeight="1" x14ac:dyDescent="0.35">
      <c r="A40" t="s">
        <v>1005</v>
      </c>
      <c r="B40" t="s">
        <v>641</v>
      </c>
      <c r="C40" t="s">
        <v>228</v>
      </c>
      <c r="D40" t="s">
        <v>78</v>
      </c>
      <c r="E40" t="s">
        <v>298</v>
      </c>
      <c r="F40" t="s">
        <v>299</v>
      </c>
      <c r="G40" t="s">
        <v>297</v>
      </c>
      <c r="H40" t="s">
        <v>257</v>
      </c>
      <c r="I40" t="s">
        <v>258</v>
      </c>
      <c r="J40" t="s">
        <v>362</v>
      </c>
      <c r="K40" t="s">
        <v>363</v>
      </c>
      <c r="L40" t="s">
        <v>187</v>
      </c>
      <c r="N40" t="s">
        <v>557</v>
      </c>
      <c r="O40" t="s">
        <v>558</v>
      </c>
      <c r="P40">
        <v>1</v>
      </c>
      <c r="V40" t="s">
        <v>561</v>
      </c>
      <c r="W40" t="s">
        <v>585</v>
      </c>
      <c r="X40" t="s">
        <v>602</v>
      </c>
      <c r="Y40">
        <v>39</v>
      </c>
    </row>
    <row r="41" spans="1:25" ht="15" customHeight="1" x14ac:dyDescent="0.35">
      <c r="A41" t="s">
        <v>1021</v>
      </c>
      <c r="B41" t="s">
        <v>642</v>
      </c>
      <c r="C41" t="s">
        <v>228</v>
      </c>
      <c r="D41" t="s">
        <v>117</v>
      </c>
      <c r="E41" t="s">
        <v>298</v>
      </c>
      <c r="F41" t="s">
        <v>299</v>
      </c>
      <c r="G41" t="s">
        <v>297</v>
      </c>
      <c r="H41" t="s">
        <v>277</v>
      </c>
      <c r="I41" t="s">
        <v>282</v>
      </c>
      <c r="J41" t="s">
        <v>435</v>
      </c>
      <c r="K41" t="s">
        <v>436</v>
      </c>
      <c r="L41" t="s">
        <v>187</v>
      </c>
      <c r="N41" t="s">
        <v>557</v>
      </c>
      <c r="O41" t="s">
        <v>558</v>
      </c>
      <c r="P41">
        <v>1</v>
      </c>
      <c r="V41" t="s">
        <v>561</v>
      </c>
      <c r="W41" t="s">
        <v>584</v>
      </c>
      <c r="X41" t="s">
        <v>602</v>
      </c>
      <c r="Y41">
        <v>40</v>
      </c>
    </row>
    <row r="42" spans="1:25" ht="15" customHeight="1" x14ac:dyDescent="0.35">
      <c r="A42" t="s">
        <v>1029</v>
      </c>
      <c r="B42" t="s">
        <v>643</v>
      </c>
      <c r="C42" t="s">
        <v>228</v>
      </c>
      <c r="D42" t="s">
        <v>117</v>
      </c>
      <c r="E42" t="s">
        <v>298</v>
      </c>
      <c r="F42" t="s">
        <v>299</v>
      </c>
      <c r="G42" t="s">
        <v>297</v>
      </c>
      <c r="H42" t="s">
        <v>277</v>
      </c>
      <c r="I42" t="s">
        <v>282</v>
      </c>
      <c r="J42" t="s">
        <v>435</v>
      </c>
      <c r="K42" t="s">
        <v>436</v>
      </c>
      <c r="L42" t="s">
        <v>187</v>
      </c>
      <c r="N42" t="s">
        <v>557</v>
      </c>
      <c r="O42" t="s">
        <v>558</v>
      </c>
      <c r="P42">
        <v>1</v>
      </c>
      <c r="V42" t="s">
        <v>561</v>
      </c>
      <c r="W42" t="s">
        <v>579</v>
      </c>
      <c r="X42" t="s">
        <v>602</v>
      </c>
      <c r="Y42">
        <v>41</v>
      </c>
    </row>
    <row r="43" spans="1:25" ht="15" customHeight="1" x14ac:dyDescent="0.35">
      <c r="A43" t="s">
        <v>1030</v>
      </c>
      <c r="B43" t="s">
        <v>644</v>
      </c>
      <c r="C43" t="s">
        <v>228</v>
      </c>
      <c r="D43" t="s">
        <v>117</v>
      </c>
      <c r="E43" t="s">
        <v>298</v>
      </c>
      <c r="F43" t="s">
        <v>299</v>
      </c>
      <c r="G43" t="s">
        <v>297</v>
      </c>
      <c r="H43" t="s">
        <v>277</v>
      </c>
      <c r="I43" t="s">
        <v>282</v>
      </c>
      <c r="J43" t="s">
        <v>435</v>
      </c>
      <c r="K43" t="s">
        <v>436</v>
      </c>
      <c r="L43" t="s">
        <v>187</v>
      </c>
      <c r="N43" t="s">
        <v>557</v>
      </c>
      <c r="O43" t="s">
        <v>558</v>
      </c>
      <c r="P43">
        <v>1</v>
      </c>
      <c r="V43" t="s">
        <v>561</v>
      </c>
      <c r="W43" t="s">
        <v>575</v>
      </c>
      <c r="X43" t="s">
        <v>602</v>
      </c>
      <c r="Y43">
        <v>42</v>
      </c>
    </row>
    <row r="44" spans="1:25" ht="15" customHeight="1" x14ac:dyDescent="0.35">
      <c r="A44" t="s">
        <v>1031</v>
      </c>
      <c r="B44" t="s">
        <v>645</v>
      </c>
      <c r="C44" t="s">
        <v>228</v>
      </c>
      <c r="D44" t="s">
        <v>117</v>
      </c>
      <c r="E44" t="s">
        <v>298</v>
      </c>
      <c r="F44" t="s">
        <v>299</v>
      </c>
      <c r="G44" t="s">
        <v>297</v>
      </c>
      <c r="H44" t="s">
        <v>277</v>
      </c>
      <c r="I44" t="s">
        <v>282</v>
      </c>
      <c r="J44" t="s">
        <v>435</v>
      </c>
      <c r="K44" t="s">
        <v>436</v>
      </c>
      <c r="L44" t="s">
        <v>187</v>
      </c>
      <c r="N44" t="s">
        <v>557</v>
      </c>
      <c r="O44" t="s">
        <v>558</v>
      </c>
      <c r="P44">
        <v>1</v>
      </c>
      <c r="V44" t="s">
        <v>561</v>
      </c>
      <c r="W44" t="s">
        <v>595</v>
      </c>
      <c r="X44" t="s">
        <v>602</v>
      </c>
      <c r="Y44">
        <v>43</v>
      </c>
    </row>
    <row r="45" spans="1:25" ht="15" customHeight="1" x14ac:dyDescent="0.35">
      <c r="A45" t="s">
        <v>1015</v>
      </c>
      <c r="B45" t="s">
        <v>646</v>
      </c>
      <c r="C45" t="s">
        <v>228</v>
      </c>
      <c r="D45" t="s">
        <v>117</v>
      </c>
      <c r="E45" t="s">
        <v>298</v>
      </c>
      <c r="F45" t="s">
        <v>299</v>
      </c>
      <c r="G45" t="s">
        <v>297</v>
      </c>
      <c r="H45" t="s">
        <v>277</v>
      </c>
      <c r="I45" t="s">
        <v>282</v>
      </c>
      <c r="J45" t="s">
        <v>435</v>
      </c>
      <c r="K45" t="s">
        <v>436</v>
      </c>
      <c r="L45" t="s">
        <v>187</v>
      </c>
      <c r="N45" t="s">
        <v>557</v>
      </c>
      <c r="O45" t="s">
        <v>558</v>
      </c>
      <c r="P45">
        <v>1</v>
      </c>
      <c r="V45" t="s">
        <v>561</v>
      </c>
      <c r="W45" t="s">
        <v>601</v>
      </c>
      <c r="X45" t="s">
        <v>602</v>
      </c>
      <c r="Y45">
        <v>44</v>
      </c>
    </row>
    <row r="46" spans="1:25" ht="15" customHeight="1" x14ac:dyDescent="0.35">
      <c r="A46" t="s">
        <v>1032</v>
      </c>
      <c r="B46" t="s">
        <v>647</v>
      </c>
      <c r="C46" t="s">
        <v>228</v>
      </c>
      <c r="D46" t="s">
        <v>67</v>
      </c>
      <c r="E46" t="s">
        <v>298</v>
      </c>
      <c r="F46" t="s">
        <v>299</v>
      </c>
      <c r="G46" t="s">
        <v>297</v>
      </c>
      <c r="H46" t="s">
        <v>248</v>
      </c>
      <c r="I46" t="s">
        <v>250</v>
      </c>
      <c r="J46" t="s">
        <v>340</v>
      </c>
      <c r="K46" t="s">
        <v>341</v>
      </c>
      <c r="L46" t="s">
        <v>187</v>
      </c>
      <c r="N46" t="s">
        <v>557</v>
      </c>
      <c r="O46" t="s">
        <v>558</v>
      </c>
      <c r="P46">
        <v>1</v>
      </c>
      <c r="V46" t="s">
        <v>561</v>
      </c>
      <c r="W46" t="s">
        <v>567</v>
      </c>
      <c r="X46" t="s">
        <v>602</v>
      </c>
      <c r="Y46">
        <v>45</v>
      </c>
    </row>
    <row r="47" spans="1:25" ht="15" customHeight="1" x14ac:dyDescent="0.35">
      <c r="A47" t="s">
        <v>1033</v>
      </c>
      <c r="B47" t="s">
        <v>648</v>
      </c>
      <c r="C47" t="s">
        <v>228</v>
      </c>
      <c r="D47" t="s">
        <v>67</v>
      </c>
      <c r="E47" t="s">
        <v>298</v>
      </c>
      <c r="F47" t="s">
        <v>299</v>
      </c>
      <c r="G47" t="s">
        <v>297</v>
      </c>
      <c r="H47" t="s">
        <v>248</v>
      </c>
      <c r="I47" t="s">
        <v>250</v>
      </c>
      <c r="J47" t="s">
        <v>340</v>
      </c>
      <c r="K47" t="s">
        <v>341</v>
      </c>
      <c r="L47" t="s">
        <v>187</v>
      </c>
      <c r="N47" t="s">
        <v>557</v>
      </c>
      <c r="O47" t="s">
        <v>558</v>
      </c>
      <c r="P47">
        <v>1</v>
      </c>
      <c r="V47" t="s">
        <v>561</v>
      </c>
      <c r="W47" t="s">
        <v>569</v>
      </c>
      <c r="X47" t="s">
        <v>602</v>
      </c>
      <c r="Y47">
        <v>46</v>
      </c>
    </row>
    <row r="48" spans="1:25" ht="15" customHeight="1" x14ac:dyDescent="0.35">
      <c r="A48" t="s">
        <v>1003</v>
      </c>
      <c r="B48" t="s">
        <v>649</v>
      </c>
      <c r="C48" t="s">
        <v>228</v>
      </c>
      <c r="D48" t="s">
        <v>167</v>
      </c>
      <c r="E48" t="s">
        <v>298</v>
      </c>
      <c r="F48" t="s">
        <v>299</v>
      </c>
      <c r="G48" t="s">
        <v>297</v>
      </c>
      <c r="H48" t="s">
        <v>277</v>
      </c>
      <c r="I48" t="s">
        <v>293</v>
      </c>
      <c r="J48" t="s">
        <v>524</v>
      </c>
      <c r="K48" t="s">
        <v>525</v>
      </c>
      <c r="L48" t="s">
        <v>187</v>
      </c>
      <c r="N48" t="s">
        <v>557</v>
      </c>
      <c r="O48" t="s">
        <v>558</v>
      </c>
      <c r="P48">
        <v>1</v>
      </c>
      <c r="V48" t="s">
        <v>561</v>
      </c>
      <c r="W48" t="s">
        <v>566</v>
      </c>
      <c r="X48" t="s">
        <v>602</v>
      </c>
      <c r="Y48">
        <v>47</v>
      </c>
    </row>
    <row r="49" spans="1:25" ht="15" customHeight="1" x14ac:dyDescent="0.35">
      <c r="A49" t="s">
        <v>1034</v>
      </c>
      <c r="B49" t="s">
        <v>650</v>
      </c>
      <c r="C49" t="s">
        <v>228</v>
      </c>
      <c r="D49" t="s">
        <v>167</v>
      </c>
      <c r="E49" t="s">
        <v>298</v>
      </c>
      <c r="F49" t="s">
        <v>299</v>
      </c>
      <c r="G49" t="s">
        <v>297</v>
      </c>
      <c r="H49" t="s">
        <v>277</v>
      </c>
      <c r="I49" t="s">
        <v>293</v>
      </c>
      <c r="J49" t="s">
        <v>524</v>
      </c>
      <c r="K49" t="s">
        <v>525</v>
      </c>
      <c r="L49" t="s">
        <v>187</v>
      </c>
      <c r="N49" t="s">
        <v>557</v>
      </c>
      <c r="O49" t="s">
        <v>558</v>
      </c>
      <c r="P49">
        <v>1</v>
      </c>
      <c r="V49" t="s">
        <v>561</v>
      </c>
      <c r="W49" t="s">
        <v>577</v>
      </c>
      <c r="X49" t="s">
        <v>602</v>
      </c>
      <c r="Y49">
        <v>48</v>
      </c>
    </row>
    <row r="50" spans="1:25" ht="15" customHeight="1" x14ac:dyDescent="0.35">
      <c r="A50" t="s">
        <v>1006</v>
      </c>
      <c r="B50" t="s">
        <v>651</v>
      </c>
      <c r="C50" t="s">
        <v>228</v>
      </c>
      <c r="D50" t="s">
        <v>70</v>
      </c>
      <c r="E50" t="s">
        <v>298</v>
      </c>
      <c r="F50" t="s">
        <v>299</v>
      </c>
      <c r="G50" t="s">
        <v>297</v>
      </c>
      <c r="H50" t="s">
        <v>248</v>
      </c>
      <c r="I50" t="s">
        <v>250</v>
      </c>
      <c r="J50" t="s">
        <v>346</v>
      </c>
      <c r="K50" t="s">
        <v>347</v>
      </c>
      <c r="L50" t="s">
        <v>187</v>
      </c>
      <c r="N50" t="s">
        <v>557</v>
      </c>
      <c r="O50" t="s">
        <v>558</v>
      </c>
      <c r="P50">
        <v>1</v>
      </c>
      <c r="V50" t="s">
        <v>561</v>
      </c>
      <c r="W50" t="s">
        <v>588</v>
      </c>
      <c r="X50" t="s">
        <v>602</v>
      </c>
      <c r="Y50">
        <v>49</v>
      </c>
    </row>
    <row r="51" spans="1:25" ht="15" customHeight="1" x14ac:dyDescent="0.35">
      <c r="A51" t="s">
        <v>1030</v>
      </c>
      <c r="B51" t="s">
        <v>652</v>
      </c>
      <c r="C51" t="s">
        <v>228</v>
      </c>
      <c r="D51" t="s">
        <v>70</v>
      </c>
      <c r="E51" t="s">
        <v>298</v>
      </c>
      <c r="F51" t="s">
        <v>299</v>
      </c>
      <c r="G51" t="s">
        <v>297</v>
      </c>
      <c r="H51" t="s">
        <v>248</v>
      </c>
      <c r="I51" t="s">
        <v>250</v>
      </c>
      <c r="J51" t="s">
        <v>346</v>
      </c>
      <c r="K51" t="s">
        <v>347</v>
      </c>
      <c r="L51" t="s">
        <v>187</v>
      </c>
      <c r="N51" t="s">
        <v>557</v>
      </c>
      <c r="O51" t="s">
        <v>558</v>
      </c>
      <c r="P51">
        <v>1</v>
      </c>
      <c r="V51" t="s">
        <v>561</v>
      </c>
      <c r="W51" t="s">
        <v>575</v>
      </c>
      <c r="X51" t="s">
        <v>602</v>
      </c>
      <c r="Y51">
        <v>50</v>
      </c>
    </row>
    <row r="52" spans="1:25" ht="15" customHeight="1" x14ac:dyDescent="0.35">
      <c r="A52" t="s">
        <v>1024</v>
      </c>
      <c r="B52" t="s">
        <v>653</v>
      </c>
      <c r="C52" t="s">
        <v>228</v>
      </c>
      <c r="D52" t="s">
        <v>70</v>
      </c>
      <c r="E52" t="s">
        <v>298</v>
      </c>
      <c r="F52" t="s">
        <v>299</v>
      </c>
      <c r="G52" t="s">
        <v>297</v>
      </c>
      <c r="H52" t="s">
        <v>248</v>
      </c>
      <c r="I52" t="s">
        <v>250</v>
      </c>
      <c r="J52" t="s">
        <v>346</v>
      </c>
      <c r="K52" t="s">
        <v>347</v>
      </c>
      <c r="L52" t="s">
        <v>187</v>
      </c>
      <c r="N52" t="s">
        <v>557</v>
      </c>
      <c r="O52" t="s">
        <v>558</v>
      </c>
      <c r="P52">
        <v>1</v>
      </c>
      <c r="V52" t="s">
        <v>561</v>
      </c>
      <c r="W52" t="s">
        <v>589</v>
      </c>
      <c r="X52" t="s">
        <v>602</v>
      </c>
      <c r="Y52">
        <v>51</v>
      </c>
    </row>
    <row r="53" spans="1:25" ht="15" customHeight="1" x14ac:dyDescent="0.35">
      <c r="A53" t="s">
        <v>1034</v>
      </c>
      <c r="B53" t="s">
        <v>654</v>
      </c>
      <c r="C53" t="s">
        <v>228</v>
      </c>
      <c r="D53" t="s">
        <v>176</v>
      </c>
      <c r="E53" t="s">
        <v>298</v>
      </c>
      <c r="F53" t="s">
        <v>299</v>
      </c>
      <c r="G53" t="s">
        <v>297</v>
      </c>
      <c r="H53" t="s">
        <v>277</v>
      </c>
      <c r="I53" t="s">
        <v>296</v>
      </c>
      <c r="J53" t="s">
        <v>540</v>
      </c>
      <c r="K53" t="s">
        <v>529</v>
      </c>
      <c r="L53" t="s">
        <v>187</v>
      </c>
      <c r="N53" t="s">
        <v>557</v>
      </c>
      <c r="O53" t="s">
        <v>558</v>
      </c>
      <c r="P53">
        <v>1</v>
      </c>
      <c r="V53" t="s">
        <v>561</v>
      </c>
      <c r="W53" t="s">
        <v>577</v>
      </c>
      <c r="X53" t="s">
        <v>602</v>
      </c>
      <c r="Y53">
        <v>52</v>
      </c>
    </row>
    <row r="54" spans="1:25" ht="15" customHeight="1" x14ac:dyDescent="0.35">
      <c r="A54" t="s">
        <v>1012</v>
      </c>
      <c r="B54" t="s">
        <v>655</v>
      </c>
      <c r="C54" t="s">
        <v>228</v>
      </c>
      <c r="D54" t="s">
        <v>176</v>
      </c>
      <c r="E54" t="s">
        <v>298</v>
      </c>
      <c r="F54" t="s">
        <v>299</v>
      </c>
      <c r="G54" t="s">
        <v>297</v>
      </c>
      <c r="H54" t="s">
        <v>277</v>
      </c>
      <c r="I54" t="s">
        <v>296</v>
      </c>
      <c r="J54" t="s">
        <v>540</v>
      </c>
      <c r="K54" t="s">
        <v>529</v>
      </c>
      <c r="L54" t="s">
        <v>187</v>
      </c>
      <c r="N54" t="s">
        <v>557</v>
      </c>
      <c r="O54" t="s">
        <v>558</v>
      </c>
      <c r="P54">
        <v>1</v>
      </c>
      <c r="V54" t="s">
        <v>561</v>
      </c>
      <c r="W54" t="s">
        <v>586</v>
      </c>
      <c r="X54" t="s">
        <v>602</v>
      </c>
      <c r="Y54">
        <v>53</v>
      </c>
    </row>
    <row r="55" spans="1:25" ht="15" customHeight="1" x14ac:dyDescent="0.35">
      <c r="A55" t="s">
        <v>1035</v>
      </c>
      <c r="B55" t="s">
        <v>656</v>
      </c>
      <c r="C55" t="s">
        <v>228</v>
      </c>
      <c r="D55" t="s">
        <v>176</v>
      </c>
      <c r="E55" t="s">
        <v>298</v>
      </c>
      <c r="F55" t="s">
        <v>299</v>
      </c>
      <c r="G55" t="s">
        <v>297</v>
      </c>
      <c r="H55" t="s">
        <v>277</v>
      </c>
      <c r="I55" t="s">
        <v>296</v>
      </c>
      <c r="J55" t="s">
        <v>540</v>
      </c>
      <c r="K55" t="s">
        <v>529</v>
      </c>
      <c r="L55" t="s">
        <v>187</v>
      </c>
      <c r="N55" t="s">
        <v>557</v>
      </c>
      <c r="O55" t="s">
        <v>558</v>
      </c>
      <c r="P55">
        <v>1</v>
      </c>
      <c r="V55" t="s">
        <v>561</v>
      </c>
      <c r="W55" t="s">
        <v>580</v>
      </c>
      <c r="X55" t="s">
        <v>602</v>
      </c>
      <c r="Y55">
        <v>54</v>
      </c>
    </row>
    <row r="56" spans="1:25" ht="15" customHeight="1" x14ac:dyDescent="0.35">
      <c r="A56" t="s">
        <v>1036</v>
      </c>
      <c r="B56" t="s">
        <v>657</v>
      </c>
      <c r="C56" t="s">
        <v>228</v>
      </c>
      <c r="D56" t="s">
        <v>176</v>
      </c>
      <c r="E56" t="s">
        <v>298</v>
      </c>
      <c r="F56" t="s">
        <v>299</v>
      </c>
      <c r="G56" t="s">
        <v>297</v>
      </c>
      <c r="H56" t="s">
        <v>277</v>
      </c>
      <c r="I56" t="s">
        <v>296</v>
      </c>
      <c r="J56" t="s">
        <v>540</v>
      </c>
      <c r="K56" t="s">
        <v>529</v>
      </c>
      <c r="L56" t="s">
        <v>187</v>
      </c>
      <c r="N56" t="s">
        <v>557</v>
      </c>
      <c r="O56" t="s">
        <v>558</v>
      </c>
      <c r="P56">
        <v>1</v>
      </c>
      <c r="V56" t="s">
        <v>561</v>
      </c>
      <c r="W56" t="s">
        <v>592</v>
      </c>
      <c r="X56" t="s">
        <v>602</v>
      </c>
      <c r="Y56">
        <v>55</v>
      </c>
    </row>
    <row r="57" spans="1:25" ht="15" customHeight="1" x14ac:dyDescent="0.35">
      <c r="A57" t="s">
        <v>1026</v>
      </c>
      <c r="B57" t="s">
        <v>658</v>
      </c>
      <c r="C57" t="s">
        <v>228</v>
      </c>
      <c r="D57" t="s">
        <v>87</v>
      </c>
      <c r="E57" t="s">
        <v>298</v>
      </c>
      <c r="F57" t="s">
        <v>299</v>
      </c>
      <c r="G57" t="s">
        <v>297</v>
      </c>
      <c r="H57" t="s">
        <v>268</v>
      </c>
      <c r="I57" t="s">
        <v>270</v>
      </c>
      <c r="J57" t="s">
        <v>380</v>
      </c>
      <c r="K57" t="s">
        <v>381</v>
      </c>
      <c r="L57" t="s">
        <v>187</v>
      </c>
      <c r="N57" t="s">
        <v>557</v>
      </c>
      <c r="O57" t="s">
        <v>558</v>
      </c>
      <c r="P57">
        <v>1</v>
      </c>
      <c r="V57" t="s">
        <v>561</v>
      </c>
      <c r="W57" t="s">
        <v>583</v>
      </c>
      <c r="X57" t="s">
        <v>602</v>
      </c>
      <c r="Y57">
        <v>56</v>
      </c>
    </row>
    <row r="58" spans="1:25" ht="15" customHeight="1" x14ac:dyDescent="0.35">
      <c r="A58" t="s">
        <v>1020</v>
      </c>
      <c r="B58" t="s">
        <v>659</v>
      </c>
      <c r="C58" t="s">
        <v>228</v>
      </c>
      <c r="D58" t="s">
        <v>144</v>
      </c>
      <c r="E58" t="s">
        <v>298</v>
      </c>
      <c r="F58" t="s">
        <v>299</v>
      </c>
      <c r="G58" t="s">
        <v>297</v>
      </c>
      <c r="H58" t="s">
        <v>277</v>
      </c>
      <c r="I58" t="s">
        <v>285</v>
      </c>
      <c r="J58" t="s">
        <v>483</v>
      </c>
      <c r="K58" t="s">
        <v>484</v>
      </c>
      <c r="L58" t="s">
        <v>187</v>
      </c>
      <c r="N58" t="s">
        <v>557</v>
      </c>
      <c r="O58" t="s">
        <v>558</v>
      </c>
      <c r="P58">
        <v>1</v>
      </c>
      <c r="V58" t="s">
        <v>561</v>
      </c>
      <c r="W58" t="s">
        <v>593</v>
      </c>
      <c r="X58" t="s">
        <v>602</v>
      </c>
      <c r="Y58">
        <v>57</v>
      </c>
    </row>
    <row r="59" spans="1:25" ht="15" customHeight="1" x14ac:dyDescent="0.35">
      <c r="A59" t="s">
        <v>1010</v>
      </c>
      <c r="B59" t="s">
        <v>660</v>
      </c>
      <c r="C59" t="s">
        <v>228</v>
      </c>
      <c r="D59" t="s">
        <v>144</v>
      </c>
      <c r="E59" t="s">
        <v>298</v>
      </c>
      <c r="F59" t="s">
        <v>299</v>
      </c>
      <c r="G59" t="s">
        <v>297</v>
      </c>
      <c r="H59" t="s">
        <v>277</v>
      </c>
      <c r="I59" t="s">
        <v>285</v>
      </c>
      <c r="J59" t="s">
        <v>483</v>
      </c>
      <c r="K59" t="s">
        <v>484</v>
      </c>
      <c r="L59" t="s">
        <v>187</v>
      </c>
      <c r="N59" t="s">
        <v>557</v>
      </c>
      <c r="O59" t="s">
        <v>558</v>
      </c>
      <c r="P59">
        <v>1</v>
      </c>
      <c r="V59" t="s">
        <v>561</v>
      </c>
      <c r="W59" t="s">
        <v>600</v>
      </c>
      <c r="X59" t="s">
        <v>602</v>
      </c>
      <c r="Y59">
        <v>58</v>
      </c>
    </row>
    <row r="60" spans="1:25" ht="15" customHeight="1" x14ac:dyDescent="0.35">
      <c r="A60" t="s">
        <v>1007</v>
      </c>
      <c r="B60" t="s">
        <v>661</v>
      </c>
      <c r="C60" t="s">
        <v>228</v>
      </c>
      <c r="D60" t="s">
        <v>54</v>
      </c>
      <c r="E60" t="s">
        <v>298</v>
      </c>
      <c r="F60" t="s">
        <v>299</v>
      </c>
      <c r="G60" t="s">
        <v>297</v>
      </c>
      <c r="H60" t="s">
        <v>242</v>
      </c>
      <c r="I60" t="s">
        <v>243</v>
      </c>
      <c r="J60" t="s">
        <v>315</v>
      </c>
      <c r="K60" t="s">
        <v>316</v>
      </c>
      <c r="L60" t="s">
        <v>187</v>
      </c>
      <c r="N60" t="s">
        <v>557</v>
      </c>
      <c r="O60" t="s">
        <v>558</v>
      </c>
      <c r="P60">
        <v>1</v>
      </c>
      <c r="V60" t="s">
        <v>561</v>
      </c>
      <c r="W60" t="s">
        <v>563</v>
      </c>
      <c r="X60" t="s">
        <v>602</v>
      </c>
      <c r="Y60">
        <v>59</v>
      </c>
    </row>
    <row r="61" spans="1:25" ht="15" customHeight="1" x14ac:dyDescent="0.35">
      <c r="A61" t="s">
        <v>1019</v>
      </c>
      <c r="B61" t="s">
        <v>662</v>
      </c>
      <c r="C61" t="s">
        <v>228</v>
      </c>
      <c r="D61" t="s">
        <v>77</v>
      </c>
      <c r="E61" t="s">
        <v>298</v>
      </c>
      <c r="F61" t="s">
        <v>299</v>
      </c>
      <c r="G61" t="s">
        <v>297</v>
      </c>
      <c r="H61" t="s">
        <v>257</v>
      </c>
      <c r="I61" t="s">
        <v>258</v>
      </c>
      <c r="J61" t="s">
        <v>360</v>
      </c>
      <c r="K61" t="s">
        <v>361</v>
      </c>
      <c r="L61" t="s">
        <v>187</v>
      </c>
      <c r="N61" t="s">
        <v>557</v>
      </c>
      <c r="O61" t="s">
        <v>558</v>
      </c>
      <c r="P61">
        <v>1</v>
      </c>
      <c r="V61" t="s">
        <v>561</v>
      </c>
      <c r="W61" t="s">
        <v>576</v>
      </c>
      <c r="X61" t="s">
        <v>602</v>
      </c>
      <c r="Y61">
        <v>60</v>
      </c>
    </row>
    <row r="62" spans="1:25" ht="15" customHeight="1" x14ac:dyDescent="0.35">
      <c r="A62" t="s">
        <v>1028</v>
      </c>
      <c r="B62" t="s">
        <v>663</v>
      </c>
      <c r="C62" t="s">
        <v>228</v>
      </c>
      <c r="D62" t="s">
        <v>77</v>
      </c>
      <c r="E62" t="s">
        <v>298</v>
      </c>
      <c r="F62" t="s">
        <v>299</v>
      </c>
      <c r="G62" t="s">
        <v>297</v>
      </c>
      <c r="H62" t="s">
        <v>257</v>
      </c>
      <c r="I62" t="s">
        <v>258</v>
      </c>
      <c r="J62" t="s">
        <v>360</v>
      </c>
      <c r="K62" t="s">
        <v>361</v>
      </c>
      <c r="L62" t="s">
        <v>187</v>
      </c>
      <c r="N62" t="s">
        <v>557</v>
      </c>
      <c r="O62" t="s">
        <v>558</v>
      </c>
      <c r="P62">
        <v>1</v>
      </c>
      <c r="V62" t="s">
        <v>561</v>
      </c>
      <c r="W62" t="s">
        <v>562</v>
      </c>
      <c r="X62" t="s">
        <v>602</v>
      </c>
      <c r="Y62">
        <v>61</v>
      </c>
    </row>
    <row r="63" spans="1:25" ht="15" customHeight="1" x14ac:dyDescent="0.35">
      <c r="A63" t="s">
        <v>1005</v>
      </c>
      <c r="B63" t="s">
        <v>664</v>
      </c>
      <c r="C63" t="s">
        <v>228</v>
      </c>
      <c r="D63" t="s">
        <v>77</v>
      </c>
      <c r="E63" t="s">
        <v>298</v>
      </c>
      <c r="F63" t="s">
        <v>299</v>
      </c>
      <c r="G63" t="s">
        <v>297</v>
      </c>
      <c r="H63" t="s">
        <v>257</v>
      </c>
      <c r="I63" t="s">
        <v>258</v>
      </c>
      <c r="J63" t="s">
        <v>360</v>
      </c>
      <c r="K63" t="s">
        <v>361</v>
      </c>
      <c r="L63" t="s">
        <v>187</v>
      </c>
      <c r="N63" t="s">
        <v>557</v>
      </c>
      <c r="O63" t="s">
        <v>558</v>
      </c>
      <c r="P63">
        <v>1</v>
      </c>
      <c r="V63" t="s">
        <v>561</v>
      </c>
      <c r="W63" t="s">
        <v>585</v>
      </c>
      <c r="X63" t="s">
        <v>602</v>
      </c>
      <c r="Y63">
        <v>62</v>
      </c>
    </row>
    <row r="64" spans="1:25" ht="15" customHeight="1" x14ac:dyDescent="0.35">
      <c r="A64" t="s">
        <v>1035</v>
      </c>
      <c r="B64" t="s">
        <v>665</v>
      </c>
      <c r="C64" t="s">
        <v>228</v>
      </c>
      <c r="D64" t="s">
        <v>56</v>
      </c>
      <c r="E64" t="s">
        <v>298</v>
      </c>
      <c r="F64" t="s">
        <v>299</v>
      </c>
      <c r="G64" t="s">
        <v>297</v>
      </c>
      <c r="H64" t="s">
        <v>244</v>
      </c>
      <c r="I64" t="s">
        <v>245</v>
      </c>
      <c r="J64" t="s">
        <v>319</v>
      </c>
      <c r="K64" t="s">
        <v>320</v>
      </c>
      <c r="L64" t="s">
        <v>187</v>
      </c>
      <c r="N64" t="s">
        <v>557</v>
      </c>
      <c r="O64" t="s">
        <v>558</v>
      </c>
      <c r="P64">
        <v>1</v>
      </c>
      <c r="V64" t="s">
        <v>561</v>
      </c>
      <c r="W64" t="s">
        <v>580</v>
      </c>
      <c r="X64" t="s">
        <v>602</v>
      </c>
      <c r="Y64">
        <v>63</v>
      </c>
    </row>
    <row r="65" spans="1:25" ht="15" customHeight="1" x14ac:dyDescent="0.35">
      <c r="A65" t="s">
        <v>1028</v>
      </c>
      <c r="B65" t="s">
        <v>666</v>
      </c>
      <c r="C65" t="s">
        <v>228</v>
      </c>
      <c r="D65" t="s">
        <v>45</v>
      </c>
      <c r="E65" t="s">
        <v>298</v>
      </c>
      <c r="F65" t="s">
        <v>299</v>
      </c>
      <c r="G65" t="s">
        <v>297</v>
      </c>
      <c r="H65" t="s">
        <v>236</v>
      </c>
      <c r="I65" t="s">
        <v>237</v>
      </c>
      <c r="J65" t="s">
        <v>300</v>
      </c>
      <c r="K65" t="s">
        <v>301</v>
      </c>
      <c r="L65" t="s">
        <v>187</v>
      </c>
      <c r="N65" t="s">
        <v>557</v>
      </c>
      <c r="O65" t="s">
        <v>558</v>
      </c>
      <c r="P65">
        <v>1</v>
      </c>
      <c r="V65" t="s">
        <v>561</v>
      </c>
      <c r="W65" t="s">
        <v>562</v>
      </c>
      <c r="X65" t="s">
        <v>602</v>
      </c>
      <c r="Y65">
        <v>64</v>
      </c>
    </row>
    <row r="66" spans="1:25" ht="15" customHeight="1" x14ac:dyDescent="0.35">
      <c r="A66" t="s">
        <v>1007</v>
      </c>
      <c r="B66" t="s">
        <v>667</v>
      </c>
      <c r="C66" t="s">
        <v>228</v>
      </c>
      <c r="D66" t="s">
        <v>45</v>
      </c>
      <c r="E66" t="s">
        <v>298</v>
      </c>
      <c r="F66" t="s">
        <v>299</v>
      </c>
      <c r="G66" t="s">
        <v>297</v>
      </c>
      <c r="H66" t="s">
        <v>236</v>
      </c>
      <c r="I66" t="s">
        <v>237</v>
      </c>
      <c r="J66" t="s">
        <v>300</v>
      </c>
      <c r="K66" t="s">
        <v>301</v>
      </c>
      <c r="L66" t="s">
        <v>187</v>
      </c>
      <c r="N66" t="s">
        <v>557</v>
      </c>
      <c r="O66" t="s">
        <v>558</v>
      </c>
      <c r="P66">
        <v>1</v>
      </c>
      <c r="V66" t="s">
        <v>561</v>
      </c>
      <c r="W66" t="s">
        <v>563</v>
      </c>
      <c r="X66" t="s">
        <v>602</v>
      </c>
      <c r="Y66">
        <v>65</v>
      </c>
    </row>
    <row r="67" spans="1:25" ht="15" customHeight="1" x14ac:dyDescent="0.35">
      <c r="A67" t="s">
        <v>1037</v>
      </c>
      <c r="B67" t="s">
        <v>668</v>
      </c>
      <c r="C67" t="s">
        <v>228</v>
      </c>
      <c r="D67" t="s">
        <v>46</v>
      </c>
      <c r="E67" t="s">
        <v>298</v>
      </c>
      <c r="F67" t="s">
        <v>299</v>
      </c>
      <c r="G67" t="s">
        <v>297</v>
      </c>
      <c r="H67" t="s">
        <v>236</v>
      </c>
      <c r="I67" t="s">
        <v>237</v>
      </c>
      <c r="J67" t="s">
        <v>300</v>
      </c>
      <c r="K67" t="s">
        <v>302</v>
      </c>
      <c r="L67" t="s">
        <v>187</v>
      </c>
      <c r="N67" t="s">
        <v>557</v>
      </c>
      <c r="O67" t="s">
        <v>558</v>
      </c>
      <c r="P67">
        <v>1</v>
      </c>
      <c r="V67" t="s">
        <v>561</v>
      </c>
      <c r="W67" t="s">
        <v>564</v>
      </c>
      <c r="X67" t="s">
        <v>602</v>
      </c>
      <c r="Y67">
        <v>66</v>
      </c>
    </row>
    <row r="68" spans="1:25" ht="15" customHeight="1" x14ac:dyDescent="0.35">
      <c r="A68" t="s">
        <v>1018</v>
      </c>
      <c r="B68" t="s">
        <v>669</v>
      </c>
      <c r="C68" t="s">
        <v>228</v>
      </c>
      <c r="D68" t="s">
        <v>46</v>
      </c>
      <c r="E68" t="s">
        <v>298</v>
      </c>
      <c r="F68" t="s">
        <v>299</v>
      </c>
      <c r="G68" t="s">
        <v>297</v>
      </c>
      <c r="H68" t="s">
        <v>236</v>
      </c>
      <c r="I68" t="s">
        <v>237</v>
      </c>
      <c r="J68" t="s">
        <v>300</v>
      </c>
      <c r="K68" t="s">
        <v>302</v>
      </c>
      <c r="L68" t="s">
        <v>187</v>
      </c>
      <c r="N68" t="s">
        <v>557</v>
      </c>
      <c r="O68" t="s">
        <v>558</v>
      </c>
      <c r="P68">
        <v>1</v>
      </c>
      <c r="V68" t="s">
        <v>561</v>
      </c>
      <c r="W68" t="s">
        <v>565</v>
      </c>
      <c r="X68" t="s">
        <v>602</v>
      </c>
      <c r="Y68">
        <v>67</v>
      </c>
    </row>
    <row r="69" spans="1:25" ht="15" customHeight="1" x14ac:dyDescent="0.35">
      <c r="A69" t="s">
        <v>1023</v>
      </c>
      <c r="B69" t="s">
        <v>670</v>
      </c>
      <c r="C69" t="s">
        <v>228</v>
      </c>
      <c r="D69" t="s">
        <v>172</v>
      </c>
      <c r="E69" t="s">
        <v>298</v>
      </c>
      <c r="F69" t="s">
        <v>299</v>
      </c>
      <c r="G69" t="s">
        <v>297</v>
      </c>
      <c r="H69" t="s">
        <v>277</v>
      </c>
      <c r="I69" t="s">
        <v>295</v>
      </c>
      <c r="J69" t="s">
        <v>534</v>
      </c>
      <c r="K69" t="s">
        <v>535</v>
      </c>
      <c r="L69" t="s">
        <v>187</v>
      </c>
      <c r="N69" t="s">
        <v>557</v>
      </c>
      <c r="O69" t="s">
        <v>558</v>
      </c>
      <c r="P69">
        <v>1</v>
      </c>
      <c r="V69" t="s">
        <v>561</v>
      </c>
      <c r="W69" t="s">
        <v>594</v>
      </c>
      <c r="X69" t="s">
        <v>602</v>
      </c>
      <c r="Y69">
        <v>68</v>
      </c>
    </row>
    <row r="70" spans="1:25" ht="15" customHeight="1" x14ac:dyDescent="0.35">
      <c r="A70" t="s">
        <v>1011</v>
      </c>
      <c r="B70" t="s">
        <v>671</v>
      </c>
      <c r="C70" t="s">
        <v>228</v>
      </c>
      <c r="D70" t="s">
        <v>150</v>
      </c>
      <c r="E70" t="s">
        <v>298</v>
      </c>
      <c r="F70" t="s">
        <v>299</v>
      </c>
      <c r="G70" t="s">
        <v>297</v>
      </c>
      <c r="H70" t="s">
        <v>277</v>
      </c>
      <c r="I70" t="s">
        <v>286</v>
      </c>
      <c r="J70" t="s">
        <v>494</v>
      </c>
      <c r="K70" t="s">
        <v>495</v>
      </c>
      <c r="L70" t="s">
        <v>187</v>
      </c>
      <c r="N70" t="s">
        <v>557</v>
      </c>
      <c r="O70" t="s">
        <v>558</v>
      </c>
      <c r="P70">
        <v>1</v>
      </c>
      <c r="V70" t="s">
        <v>561</v>
      </c>
      <c r="W70" t="s">
        <v>581</v>
      </c>
      <c r="X70" t="s">
        <v>602</v>
      </c>
      <c r="Y70">
        <v>69</v>
      </c>
    </row>
    <row r="71" spans="1:25" ht="15" customHeight="1" x14ac:dyDescent="0.35">
      <c r="A71" t="s">
        <v>1016</v>
      </c>
      <c r="B71" t="s">
        <v>672</v>
      </c>
      <c r="C71" t="s">
        <v>228</v>
      </c>
      <c r="D71" t="s">
        <v>150</v>
      </c>
      <c r="E71" t="s">
        <v>298</v>
      </c>
      <c r="F71" t="s">
        <v>299</v>
      </c>
      <c r="G71" t="s">
        <v>297</v>
      </c>
      <c r="H71" t="s">
        <v>277</v>
      </c>
      <c r="I71" t="s">
        <v>286</v>
      </c>
      <c r="J71" t="s">
        <v>494</v>
      </c>
      <c r="K71" t="s">
        <v>495</v>
      </c>
      <c r="L71" t="s">
        <v>187</v>
      </c>
      <c r="N71" t="s">
        <v>557</v>
      </c>
      <c r="O71" t="s">
        <v>558</v>
      </c>
      <c r="P71">
        <v>1</v>
      </c>
      <c r="V71" t="s">
        <v>561</v>
      </c>
      <c r="W71" t="s">
        <v>598</v>
      </c>
      <c r="X71" t="s">
        <v>602</v>
      </c>
      <c r="Y71">
        <v>70</v>
      </c>
    </row>
    <row r="72" spans="1:25" ht="15" customHeight="1" x14ac:dyDescent="0.35">
      <c r="A72" t="s">
        <v>1013</v>
      </c>
      <c r="B72" t="s">
        <v>673</v>
      </c>
      <c r="C72" t="s">
        <v>228</v>
      </c>
      <c r="D72" t="s">
        <v>150</v>
      </c>
      <c r="E72" t="s">
        <v>298</v>
      </c>
      <c r="F72" t="s">
        <v>299</v>
      </c>
      <c r="G72" t="s">
        <v>297</v>
      </c>
      <c r="H72" t="s">
        <v>277</v>
      </c>
      <c r="I72" t="s">
        <v>286</v>
      </c>
      <c r="J72" t="s">
        <v>494</v>
      </c>
      <c r="K72" t="s">
        <v>495</v>
      </c>
      <c r="L72" t="s">
        <v>187</v>
      </c>
      <c r="N72" t="s">
        <v>557</v>
      </c>
      <c r="O72" t="s">
        <v>558</v>
      </c>
      <c r="P72">
        <v>1</v>
      </c>
      <c r="V72" t="s">
        <v>561</v>
      </c>
      <c r="W72" t="s">
        <v>582</v>
      </c>
      <c r="X72" t="s">
        <v>602</v>
      </c>
      <c r="Y72">
        <v>71</v>
      </c>
    </row>
    <row r="73" spans="1:25" ht="15" customHeight="1" x14ac:dyDescent="0.35">
      <c r="A73" t="s">
        <v>1022</v>
      </c>
      <c r="B73" t="s">
        <v>674</v>
      </c>
      <c r="C73" t="s">
        <v>228</v>
      </c>
      <c r="D73" t="s">
        <v>150</v>
      </c>
      <c r="E73" t="s">
        <v>298</v>
      </c>
      <c r="F73" t="s">
        <v>299</v>
      </c>
      <c r="G73" t="s">
        <v>297</v>
      </c>
      <c r="H73" t="s">
        <v>277</v>
      </c>
      <c r="I73" t="s">
        <v>286</v>
      </c>
      <c r="J73" t="s">
        <v>494</v>
      </c>
      <c r="K73" t="s">
        <v>495</v>
      </c>
      <c r="L73" t="s">
        <v>187</v>
      </c>
      <c r="N73" t="s">
        <v>557</v>
      </c>
      <c r="O73" t="s">
        <v>558</v>
      </c>
      <c r="P73">
        <v>1</v>
      </c>
      <c r="V73" t="s">
        <v>561</v>
      </c>
      <c r="W73" t="s">
        <v>578</v>
      </c>
      <c r="X73" t="s">
        <v>602</v>
      </c>
      <c r="Y73">
        <v>72</v>
      </c>
    </row>
    <row r="74" spans="1:25" ht="15" customHeight="1" x14ac:dyDescent="0.35">
      <c r="A74" t="s">
        <v>1038</v>
      </c>
      <c r="B74" t="s">
        <v>675</v>
      </c>
      <c r="C74" t="s">
        <v>228</v>
      </c>
      <c r="D74" t="s">
        <v>150</v>
      </c>
      <c r="E74" t="s">
        <v>298</v>
      </c>
      <c r="F74" t="s">
        <v>299</v>
      </c>
      <c r="G74" t="s">
        <v>297</v>
      </c>
      <c r="H74" t="s">
        <v>277</v>
      </c>
      <c r="I74" t="s">
        <v>286</v>
      </c>
      <c r="J74" t="s">
        <v>494</v>
      </c>
      <c r="K74" t="s">
        <v>495</v>
      </c>
      <c r="L74" t="s">
        <v>187</v>
      </c>
      <c r="N74" t="s">
        <v>557</v>
      </c>
      <c r="O74" t="s">
        <v>558</v>
      </c>
      <c r="P74">
        <v>1</v>
      </c>
      <c r="V74" t="s">
        <v>561</v>
      </c>
      <c r="W74" t="s">
        <v>568</v>
      </c>
      <c r="X74" t="s">
        <v>602</v>
      </c>
      <c r="Y74">
        <v>73</v>
      </c>
    </row>
    <row r="75" spans="1:25" ht="15" customHeight="1" x14ac:dyDescent="0.35">
      <c r="A75" t="s">
        <v>1029</v>
      </c>
      <c r="B75" t="s">
        <v>676</v>
      </c>
      <c r="C75" t="s">
        <v>228</v>
      </c>
      <c r="D75" t="s">
        <v>150</v>
      </c>
      <c r="E75" t="s">
        <v>298</v>
      </c>
      <c r="F75" t="s">
        <v>299</v>
      </c>
      <c r="G75" t="s">
        <v>297</v>
      </c>
      <c r="H75" t="s">
        <v>277</v>
      </c>
      <c r="I75" t="s">
        <v>286</v>
      </c>
      <c r="J75" t="s">
        <v>494</v>
      </c>
      <c r="K75" t="s">
        <v>495</v>
      </c>
      <c r="L75" t="s">
        <v>187</v>
      </c>
      <c r="N75" t="s">
        <v>557</v>
      </c>
      <c r="O75" t="s">
        <v>558</v>
      </c>
      <c r="P75">
        <v>1</v>
      </c>
      <c r="V75" t="s">
        <v>561</v>
      </c>
      <c r="W75" t="s">
        <v>579</v>
      </c>
      <c r="X75" t="s">
        <v>602</v>
      </c>
      <c r="Y75">
        <v>74</v>
      </c>
    </row>
    <row r="76" spans="1:25" ht="15" customHeight="1" x14ac:dyDescent="0.35">
      <c r="A76" t="s">
        <v>1026</v>
      </c>
      <c r="B76" t="s">
        <v>677</v>
      </c>
      <c r="C76" t="s">
        <v>228</v>
      </c>
      <c r="D76" t="s">
        <v>150</v>
      </c>
      <c r="E76" t="s">
        <v>298</v>
      </c>
      <c r="F76" t="s">
        <v>299</v>
      </c>
      <c r="G76" t="s">
        <v>297</v>
      </c>
      <c r="H76" t="s">
        <v>277</v>
      </c>
      <c r="I76" t="s">
        <v>286</v>
      </c>
      <c r="J76" t="s">
        <v>494</v>
      </c>
      <c r="K76" t="s">
        <v>495</v>
      </c>
      <c r="L76" t="s">
        <v>187</v>
      </c>
      <c r="N76" t="s">
        <v>557</v>
      </c>
      <c r="O76" t="s">
        <v>558</v>
      </c>
      <c r="P76">
        <v>1</v>
      </c>
      <c r="V76" t="s">
        <v>561</v>
      </c>
      <c r="W76" t="s">
        <v>583</v>
      </c>
      <c r="X76" t="s">
        <v>602</v>
      </c>
      <c r="Y76">
        <v>75</v>
      </c>
    </row>
    <row r="77" spans="1:25" ht="15" customHeight="1" x14ac:dyDescent="0.35">
      <c r="A77" t="s">
        <v>1015</v>
      </c>
      <c r="B77" t="s">
        <v>678</v>
      </c>
      <c r="C77" t="s">
        <v>228</v>
      </c>
      <c r="D77" t="s">
        <v>150</v>
      </c>
      <c r="E77" t="s">
        <v>298</v>
      </c>
      <c r="F77" t="s">
        <v>299</v>
      </c>
      <c r="G77" t="s">
        <v>297</v>
      </c>
      <c r="H77" t="s">
        <v>277</v>
      </c>
      <c r="I77" t="s">
        <v>286</v>
      </c>
      <c r="J77" t="s">
        <v>494</v>
      </c>
      <c r="K77" t="s">
        <v>495</v>
      </c>
      <c r="L77" t="s">
        <v>187</v>
      </c>
      <c r="N77" t="s">
        <v>557</v>
      </c>
      <c r="O77" t="s">
        <v>558</v>
      </c>
      <c r="P77">
        <v>1</v>
      </c>
      <c r="V77" t="s">
        <v>561</v>
      </c>
      <c r="W77" t="s">
        <v>601</v>
      </c>
      <c r="X77" t="s">
        <v>602</v>
      </c>
      <c r="Y77">
        <v>76</v>
      </c>
    </row>
    <row r="78" spans="1:25" ht="15" customHeight="1" x14ac:dyDescent="0.35">
      <c r="A78" t="s">
        <v>1039</v>
      </c>
      <c r="B78" t="s">
        <v>679</v>
      </c>
      <c r="C78" t="s">
        <v>228</v>
      </c>
      <c r="D78" t="s">
        <v>104</v>
      </c>
      <c r="E78" t="s">
        <v>298</v>
      </c>
      <c r="F78" t="s">
        <v>299</v>
      </c>
      <c r="G78" t="s">
        <v>297</v>
      </c>
      <c r="H78" t="s">
        <v>277</v>
      </c>
      <c r="I78" t="s">
        <v>278</v>
      </c>
      <c r="J78" t="s">
        <v>412</v>
      </c>
      <c r="K78" t="s">
        <v>413</v>
      </c>
      <c r="L78" t="s">
        <v>187</v>
      </c>
      <c r="N78" t="s">
        <v>557</v>
      </c>
      <c r="O78" t="s">
        <v>558</v>
      </c>
      <c r="P78">
        <v>1</v>
      </c>
      <c r="V78" t="s">
        <v>561</v>
      </c>
      <c r="W78" t="s">
        <v>599</v>
      </c>
      <c r="X78" t="s">
        <v>602</v>
      </c>
      <c r="Y78">
        <v>77</v>
      </c>
    </row>
    <row r="79" spans="1:25" ht="15" customHeight="1" x14ac:dyDescent="0.35">
      <c r="A79" t="s">
        <v>1010</v>
      </c>
      <c r="B79" t="s">
        <v>680</v>
      </c>
      <c r="C79" t="s">
        <v>228</v>
      </c>
      <c r="D79" t="s">
        <v>104</v>
      </c>
      <c r="E79" t="s">
        <v>298</v>
      </c>
      <c r="F79" t="s">
        <v>299</v>
      </c>
      <c r="G79" t="s">
        <v>297</v>
      </c>
      <c r="H79" t="s">
        <v>277</v>
      </c>
      <c r="I79" t="s">
        <v>278</v>
      </c>
      <c r="J79" t="s">
        <v>412</v>
      </c>
      <c r="K79" t="s">
        <v>413</v>
      </c>
      <c r="L79" t="s">
        <v>187</v>
      </c>
      <c r="N79" t="s">
        <v>557</v>
      </c>
      <c r="O79" t="s">
        <v>558</v>
      </c>
      <c r="P79">
        <v>1</v>
      </c>
      <c r="V79" t="s">
        <v>561</v>
      </c>
      <c r="W79" t="s">
        <v>600</v>
      </c>
      <c r="X79" t="s">
        <v>602</v>
      </c>
      <c r="Y79">
        <v>78</v>
      </c>
    </row>
    <row r="80" spans="1:25" ht="15" customHeight="1" x14ac:dyDescent="0.35">
      <c r="A80" t="s">
        <v>1017</v>
      </c>
      <c r="B80" t="s">
        <v>681</v>
      </c>
      <c r="C80" t="s">
        <v>228</v>
      </c>
      <c r="D80" t="s">
        <v>104</v>
      </c>
      <c r="E80" t="s">
        <v>298</v>
      </c>
      <c r="F80" t="s">
        <v>299</v>
      </c>
      <c r="G80" t="s">
        <v>297</v>
      </c>
      <c r="H80" t="s">
        <v>277</v>
      </c>
      <c r="I80" t="s">
        <v>278</v>
      </c>
      <c r="J80" t="s">
        <v>412</v>
      </c>
      <c r="K80" t="s">
        <v>413</v>
      </c>
      <c r="L80" t="s">
        <v>187</v>
      </c>
      <c r="N80" t="s">
        <v>557</v>
      </c>
      <c r="O80" t="s">
        <v>558</v>
      </c>
      <c r="P80">
        <v>1</v>
      </c>
      <c r="V80" t="s">
        <v>561</v>
      </c>
      <c r="W80" t="s">
        <v>597</v>
      </c>
      <c r="X80" t="s">
        <v>602</v>
      </c>
      <c r="Y80">
        <v>79</v>
      </c>
    </row>
    <row r="81" spans="1:25" ht="15" customHeight="1" x14ac:dyDescent="0.35">
      <c r="A81" t="s">
        <v>1023</v>
      </c>
      <c r="B81" t="s">
        <v>682</v>
      </c>
      <c r="C81" t="s">
        <v>228</v>
      </c>
      <c r="D81" t="s">
        <v>104</v>
      </c>
      <c r="E81" t="s">
        <v>298</v>
      </c>
      <c r="F81" t="s">
        <v>299</v>
      </c>
      <c r="G81" t="s">
        <v>297</v>
      </c>
      <c r="H81" t="s">
        <v>277</v>
      </c>
      <c r="I81" t="s">
        <v>278</v>
      </c>
      <c r="J81" t="s">
        <v>412</v>
      </c>
      <c r="K81" t="s">
        <v>413</v>
      </c>
      <c r="L81" t="s">
        <v>187</v>
      </c>
      <c r="N81" t="s">
        <v>557</v>
      </c>
      <c r="O81" t="s">
        <v>558</v>
      </c>
      <c r="P81">
        <v>1</v>
      </c>
      <c r="V81" t="s">
        <v>561</v>
      </c>
      <c r="W81" t="s">
        <v>594</v>
      </c>
      <c r="X81" t="s">
        <v>602</v>
      </c>
      <c r="Y81">
        <v>80</v>
      </c>
    </row>
    <row r="82" spans="1:25" ht="15" customHeight="1" x14ac:dyDescent="0.35">
      <c r="A82" t="s">
        <v>1007</v>
      </c>
      <c r="B82" t="s">
        <v>683</v>
      </c>
      <c r="C82" t="s">
        <v>228</v>
      </c>
      <c r="D82" t="s">
        <v>97</v>
      </c>
      <c r="E82" t="s">
        <v>298</v>
      </c>
      <c r="F82" t="s">
        <v>299</v>
      </c>
      <c r="G82" t="s">
        <v>297</v>
      </c>
      <c r="H82" t="s">
        <v>277</v>
      </c>
      <c r="I82" t="s">
        <v>278</v>
      </c>
      <c r="J82" t="s">
        <v>400</v>
      </c>
      <c r="K82" t="s">
        <v>401</v>
      </c>
      <c r="L82" t="s">
        <v>187</v>
      </c>
      <c r="N82" t="s">
        <v>557</v>
      </c>
      <c r="O82" t="s">
        <v>558</v>
      </c>
      <c r="P82">
        <v>1</v>
      </c>
      <c r="V82" t="s">
        <v>561</v>
      </c>
      <c r="W82" t="s">
        <v>563</v>
      </c>
      <c r="X82" t="s">
        <v>602</v>
      </c>
      <c r="Y82">
        <v>81</v>
      </c>
    </row>
    <row r="83" spans="1:25" ht="15" customHeight="1" x14ac:dyDescent="0.35">
      <c r="A83" t="s">
        <v>1005</v>
      </c>
      <c r="B83" t="s">
        <v>684</v>
      </c>
      <c r="C83" t="s">
        <v>228</v>
      </c>
      <c r="D83" t="s">
        <v>97</v>
      </c>
      <c r="E83" t="s">
        <v>298</v>
      </c>
      <c r="F83" t="s">
        <v>299</v>
      </c>
      <c r="G83" t="s">
        <v>297</v>
      </c>
      <c r="H83" t="s">
        <v>277</v>
      </c>
      <c r="I83" t="s">
        <v>278</v>
      </c>
      <c r="J83" t="s">
        <v>400</v>
      </c>
      <c r="K83" t="s">
        <v>401</v>
      </c>
      <c r="L83" t="s">
        <v>187</v>
      </c>
      <c r="N83" t="s">
        <v>557</v>
      </c>
      <c r="O83" t="s">
        <v>558</v>
      </c>
      <c r="P83">
        <v>1</v>
      </c>
      <c r="V83" t="s">
        <v>561</v>
      </c>
      <c r="W83" t="s">
        <v>585</v>
      </c>
      <c r="X83" t="s">
        <v>602</v>
      </c>
      <c r="Y83">
        <v>82</v>
      </c>
    </row>
    <row r="84" spans="1:25" ht="15" customHeight="1" x14ac:dyDescent="0.35">
      <c r="A84" t="s">
        <v>1021</v>
      </c>
      <c r="B84" t="s">
        <v>685</v>
      </c>
      <c r="C84" t="s">
        <v>228</v>
      </c>
      <c r="D84" t="s">
        <v>127</v>
      </c>
      <c r="E84" t="s">
        <v>298</v>
      </c>
      <c r="F84" t="s">
        <v>299</v>
      </c>
      <c r="G84" t="s">
        <v>297</v>
      </c>
      <c r="H84" t="s">
        <v>277</v>
      </c>
      <c r="I84" t="s">
        <v>285</v>
      </c>
      <c r="J84" t="s">
        <v>455</v>
      </c>
      <c r="K84" t="s">
        <v>456</v>
      </c>
      <c r="L84" t="s">
        <v>187</v>
      </c>
      <c r="N84" t="s">
        <v>557</v>
      </c>
      <c r="O84" t="s">
        <v>558</v>
      </c>
      <c r="P84">
        <v>1</v>
      </c>
      <c r="V84" t="s">
        <v>561</v>
      </c>
      <c r="W84" t="s">
        <v>584</v>
      </c>
      <c r="X84" t="s">
        <v>602</v>
      </c>
      <c r="Y84">
        <v>83</v>
      </c>
    </row>
    <row r="85" spans="1:25" ht="15" customHeight="1" x14ac:dyDescent="0.35">
      <c r="A85" t="s">
        <v>1004</v>
      </c>
      <c r="B85" t="s">
        <v>686</v>
      </c>
      <c r="C85" t="s">
        <v>228</v>
      </c>
      <c r="D85" t="s">
        <v>127</v>
      </c>
      <c r="E85" t="s">
        <v>298</v>
      </c>
      <c r="F85" t="s">
        <v>299</v>
      </c>
      <c r="G85" t="s">
        <v>297</v>
      </c>
      <c r="H85" t="s">
        <v>277</v>
      </c>
      <c r="I85" t="s">
        <v>285</v>
      </c>
      <c r="J85" t="s">
        <v>455</v>
      </c>
      <c r="K85" t="s">
        <v>456</v>
      </c>
      <c r="L85" t="s">
        <v>187</v>
      </c>
      <c r="N85" t="s">
        <v>557</v>
      </c>
      <c r="O85" t="s">
        <v>558</v>
      </c>
      <c r="P85">
        <v>1</v>
      </c>
      <c r="V85" t="s">
        <v>561</v>
      </c>
      <c r="W85" t="s">
        <v>591</v>
      </c>
      <c r="X85" t="s">
        <v>602</v>
      </c>
      <c r="Y85">
        <v>84</v>
      </c>
    </row>
    <row r="86" spans="1:25" ht="15" customHeight="1" x14ac:dyDescent="0.35">
      <c r="A86" t="s">
        <v>1016</v>
      </c>
      <c r="B86" t="s">
        <v>687</v>
      </c>
      <c r="C86" t="s">
        <v>228</v>
      </c>
      <c r="D86" t="s">
        <v>128</v>
      </c>
      <c r="E86" t="s">
        <v>298</v>
      </c>
      <c r="F86" t="s">
        <v>299</v>
      </c>
      <c r="G86" t="s">
        <v>297</v>
      </c>
      <c r="H86" t="s">
        <v>277</v>
      </c>
      <c r="I86" t="s">
        <v>285</v>
      </c>
      <c r="J86" t="s">
        <v>455</v>
      </c>
      <c r="K86" t="s">
        <v>457</v>
      </c>
      <c r="L86" t="s">
        <v>187</v>
      </c>
      <c r="N86" t="s">
        <v>557</v>
      </c>
      <c r="O86" t="s">
        <v>558</v>
      </c>
      <c r="P86">
        <v>1</v>
      </c>
      <c r="V86" t="s">
        <v>561</v>
      </c>
      <c r="W86" t="s">
        <v>598</v>
      </c>
      <c r="X86" t="s">
        <v>602</v>
      </c>
      <c r="Y86">
        <v>85</v>
      </c>
    </row>
    <row r="87" spans="1:25" ht="15" customHeight="1" x14ac:dyDescent="0.35">
      <c r="A87" t="s">
        <v>1040</v>
      </c>
      <c r="B87" t="s">
        <v>688</v>
      </c>
      <c r="C87" t="s">
        <v>228</v>
      </c>
      <c r="D87" t="s">
        <v>128</v>
      </c>
      <c r="E87" t="s">
        <v>298</v>
      </c>
      <c r="F87" t="s">
        <v>299</v>
      </c>
      <c r="G87" t="s">
        <v>297</v>
      </c>
      <c r="H87" t="s">
        <v>277</v>
      </c>
      <c r="I87" t="s">
        <v>285</v>
      </c>
      <c r="J87" t="s">
        <v>455</v>
      </c>
      <c r="K87" t="s">
        <v>457</v>
      </c>
      <c r="L87" t="s">
        <v>187</v>
      </c>
      <c r="N87" t="s">
        <v>557</v>
      </c>
      <c r="O87" t="s">
        <v>558</v>
      </c>
      <c r="P87">
        <v>1</v>
      </c>
      <c r="V87" t="s">
        <v>561</v>
      </c>
      <c r="W87" t="s">
        <v>573</v>
      </c>
      <c r="X87" t="s">
        <v>602</v>
      </c>
      <c r="Y87">
        <v>86</v>
      </c>
    </row>
    <row r="88" spans="1:25" ht="15" customHeight="1" x14ac:dyDescent="0.35">
      <c r="A88" t="s">
        <v>1039</v>
      </c>
      <c r="B88" t="s">
        <v>689</v>
      </c>
      <c r="C88" t="s">
        <v>228</v>
      </c>
      <c r="D88" t="s">
        <v>128</v>
      </c>
      <c r="E88" t="s">
        <v>298</v>
      </c>
      <c r="F88" t="s">
        <v>299</v>
      </c>
      <c r="G88" t="s">
        <v>297</v>
      </c>
      <c r="H88" t="s">
        <v>277</v>
      </c>
      <c r="I88" t="s">
        <v>285</v>
      </c>
      <c r="J88" t="s">
        <v>455</v>
      </c>
      <c r="K88" t="s">
        <v>457</v>
      </c>
      <c r="L88" t="s">
        <v>187</v>
      </c>
      <c r="N88" t="s">
        <v>557</v>
      </c>
      <c r="O88" t="s">
        <v>558</v>
      </c>
      <c r="P88">
        <v>1</v>
      </c>
      <c r="V88" t="s">
        <v>561</v>
      </c>
      <c r="W88" t="s">
        <v>599</v>
      </c>
      <c r="X88" t="s">
        <v>602</v>
      </c>
      <c r="Y88">
        <v>87</v>
      </c>
    </row>
    <row r="89" spans="1:25" ht="15" customHeight="1" x14ac:dyDescent="0.35">
      <c r="A89" t="s">
        <v>1008</v>
      </c>
      <c r="B89" t="s">
        <v>690</v>
      </c>
      <c r="C89" t="s">
        <v>228</v>
      </c>
      <c r="D89" t="s">
        <v>143</v>
      </c>
      <c r="E89" t="s">
        <v>298</v>
      </c>
      <c r="F89" t="s">
        <v>299</v>
      </c>
      <c r="G89" t="s">
        <v>297</v>
      </c>
      <c r="H89" t="s">
        <v>277</v>
      </c>
      <c r="I89" t="s">
        <v>285</v>
      </c>
      <c r="J89" t="s">
        <v>481</v>
      </c>
      <c r="K89" t="s">
        <v>482</v>
      </c>
      <c r="L89" t="s">
        <v>187</v>
      </c>
      <c r="N89" t="s">
        <v>557</v>
      </c>
      <c r="O89" t="s">
        <v>558</v>
      </c>
      <c r="P89">
        <v>1</v>
      </c>
      <c r="V89" t="s">
        <v>561</v>
      </c>
      <c r="W89" t="s">
        <v>590</v>
      </c>
      <c r="X89" t="s">
        <v>602</v>
      </c>
      <c r="Y89">
        <v>88</v>
      </c>
    </row>
    <row r="90" spans="1:25" ht="15" customHeight="1" x14ac:dyDescent="0.35">
      <c r="A90" t="s">
        <v>1041</v>
      </c>
      <c r="B90" t="s">
        <v>691</v>
      </c>
      <c r="C90" t="s">
        <v>228</v>
      </c>
      <c r="D90" t="s">
        <v>143</v>
      </c>
      <c r="E90" t="s">
        <v>298</v>
      </c>
      <c r="F90" t="s">
        <v>299</v>
      </c>
      <c r="G90" t="s">
        <v>297</v>
      </c>
      <c r="H90" t="s">
        <v>277</v>
      </c>
      <c r="I90" t="s">
        <v>285</v>
      </c>
      <c r="J90" t="s">
        <v>481</v>
      </c>
      <c r="K90" t="s">
        <v>482</v>
      </c>
      <c r="L90" t="s">
        <v>187</v>
      </c>
      <c r="N90" t="s">
        <v>557</v>
      </c>
      <c r="O90" t="s">
        <v>558</v>
      </c>
      <c r="P90">
        <v>1</v>
      </c>
      <c r="V90" t="s">
        <v>561</v>
      </c>
      <c r="W90" t="s">
        <v>570</v>
      </c>
      <c r="X90" t="s">
        <v>602</v>
      </c>
      <c r="Y90">
        <v>89</v>
      </c>
    </row>
    <row r="91" spans="1:25" ht="15" customHeight="1" x14ac:dyDescent="0.35">
      <c r="A91" t="s">
        <v>1012</v>
      </c>
      <c r="B91" t="s">
        <v>692</v>
      </c>
      <c r="C91" t="s">
        <v>228</v>
      </c>
      <c r="D91" t="s">
        <v>143</v>
      </c>
      <c r="E91" t="s">
        <v>298</v>
      </c>
      <c r="F91" t="s">
        <v>299</v>
      </c>
      <c r="G91" t="s">
        <v>297</v>
      </c>
      <c r="H91" t="s">
        <v>277</v>
      </c>
      <c r="I91" t="s">
        <v>285</v>
      </c>
      <c r="J91" t="s">
        <v>481</v>
      </c>
      <c r="K91" t="s">
        <v>482</v>
      </c>
      <c r="L91" t="s">
        <v>187</v>
      </c>
      <c r="N91" t="s">
        <v>557</v>
      </c>
      <c r="O91" t="s">
        <v>558</v>
      </c>
      <c r="P91">
        <v>1</v>
      </c>
      <c r="V91" t="s">
        <v>561</v>
      </c>
      <c r="W91" t="s">
        <v>586</v>
      </c>
      <c r="X91" t="s">
        <v>602</v>
      </c>
      <c r="Y91">
        <v>90</v>
      </c>
    </row>
    <row r="92" spans="1:25" ht="15" customHeight="1" x14ac:dyDescent="0.35">
      <c r="A92" t="s">
        <v>1013</v>
      </c>
      <c r="B92" t="s">
        <v>693</v>
      </c>
      <c r="C92" t="s">
        <v>228</v>
      </c>
      <c r="D92" t="s">
        <v>143</v>
      </c>
      <c r="E92" t="s">
        <v>298</v>
      </c>
      <c r="F92" t="s">
        <v>299</v>
      </c>
      <c r="G92" t="s">
        <v>297</v>
      </c>
      <c r="H92" t="s">
        <v>277</v>
      </c>
      <c r="I92" t="s">
        <v>285</v>
      </c>
      <c r="J92" t="s">
        <v>481</v>
      </c>
      <c r="K92" t="s">
        <v>482</v>
      </c>
      <c r="L92" t="s">
        <v>187</v>
      </c>
      <c r="N92" t="s">
        <v>557</v>
      </c>
      <c r="O92" t="s">
        <v>558</v>
      </c>
      <c r="P92">
        <v>1</v>
      </c>
      <c r="V92" t="s">
        <v>561</v>
      </c>
      <c r="W92" t="s">
        <v>582</v>
      </c>
      <c r="X92" t="s">
        <v>602</v>
      </c>
      <c r="Y92">
        <v>91</v>
      </c>
    </row>
    <row r="93" spans="1:25" ht="15" customHeight="1" x14ac:dyDescent="0.35">
      <c r="A93" t="s">
        <v>1042</v>
      </c>
      <c r="B93" t="s">
        <v>694</v>
      </c>
      <c r="C93" t="s">
        <v>228</v>
      </c>
      <c r="D93" t="s">
        <v>143</v>
      </c>
      <c r="E93" t="s">
        <v>298</v>
      </c>
      <c r="F93" t="s">
        <v>299</v>
      </c>
      <c r="G93" t="s">
        <v>297</v>
      </c>
      <c r="H93" t="s">
        <v>277</v>
      </c>
      <c r="I93" t="s">
        <v>285</v>
      </c>
      <c r="J93" t="s">
        <v>481</v>
      </c>
      <c r="K93" t="s">
        <v>482</v>
      </c>
      <c r="L93" t="s">
        <v>187</v>
      </c>
      <c r="N93" t="s">
        <v>557</v>
      </c>
      <c r="O93" t="s">
        <v>558</v>
      </c>
      <c r="P93">
        <v>1</v>
      </c>
      <c r="V93" t="s">
        <v>561</v>
      </c>
      <c r="W93" t="s">
        <v>571</v>
      </c>
      <c r="X93" t="s">
        <v>602</v>
      </c>
      <c r="Y93">
        <v>92</v>
      </c>
    </row>
    <row r="94" spans="1:25" ht="15" customHeight="1" x14ac:dyDescent="0.35">
      <c r="A94" t="s">
        <v>1039</v>
      </c>
      <c r="B94" t="s">
        <v>695</v>
      </c>
      <c r="C94" t="s">
        <v>228</v>
      </c>
      <c r="D94" t="s">
        <v>143</v>
      </c>
      <c r="E94" t="s">
        <v>298</v>
      </c>
      <c r="F94" t="s">
        <v>299</v>
      </c>
      <c r="G94" t="s">
        <v>297</v>
      </c>
      <c r="H94" t="s">
        <v>277</v>
      </c>
      <c r="I94" t="s">
        <v>285</v>
      </c>
      <c r="J94" t="s">
        <v>481</v>
      </c>
      <c r="K94" t="s">
        <v>482</v>
      </c>
      <c r="L94" t="s">
        <v>187</v>
      </c>
      <c r="N94" t="s">
        <v>557</v>
      </c>
      <c r="O94" t="s">
        <v>558</v>
      </c>
      <c r="P94">
        <v>1</v>
      </c>
      <c r="V94" t="s">
        <v>561</v>
      </c>
      <c r="W94" t="s">
        <v>599</v>
      </c>
      <c r="X94" t="s">
        <v>602</v>
      </c>
      <c r="Y94">
        <v>93</v>
      </c>
    </row>
    <row r="95" spans="1:25" ht="15" customHeight="1" x14ac:dyDescent="0.35">
      <c r="A95" t="s">
        <v>1020</v>
      </c>
      <c r="B95" t="s">
        <v>696</v>
      </c>
      <c r="C95" t="s">
        <v>228</v>
      </c>
      <c r="D95" t="s">
        <v>161</v>
      </c>
      <c r="E95" t="s">
        <v>298</v>
      </c>
      <c r="F95" t="s">
        <v>299</v>
      </c>
      <c r="G95" t="s">
        <v>297</v>
      </c>
      <c r="H95" t="s">
        <v>277</v>
      </c>
      <c r="I95" t="s">
        <v>291</v>
      </c>
      <c r="J95" t="s">
        <v>512</v>
      </c>
      <c r="K95" t="s">
        <v>513</v>
      </c>
      <c r="L95" t="s">
        <v>187</v>
      </c>
      <c r="N95" t="s">
        <v>557</v>
      </c>
      <c r="O95" t="s">
        <v>558</v>
      </c>
      <c r="P95">
        <v>1</v>
      </c>
      <c r="V95" t="s">
        <v>561</v>
      </c>
      <c r="W95" t="s">
        <v>593</v>
      </c>
      <c r="X95" t="s">
        <v>602</v>
      </c>
      <c r="Y95">
        <v>94</v>
      </c>
    </row>
    <row r="96" spans="1:25" ht="15" customHeight="1" x14ac:dyDescent="0.35">
      <c r="A96" t="s">
        <v>1009</v>
      </c>
      <c r="B96" t="s">
        <v>697</v>
      </c>
      <c r="C96" t="s">
        <v>228</v>
      </c>
      <c r="D96" t="s">
        <v>161</v>
      </c>
      <c r="E96" t="s">
        <v>298</v>
      </c>
      <c r="F96" t="s">
        <v>299</v>
      </c>
      <c r="G96" t="s">
        <v>297</v>
      </c>
      <c r="H96" t="s">
        <v>277</v>
      </c>
      <c r="I96" t="s">
        <v>291</v>
      </c>
      <c r="J96" t="s">
        <v>512</v>
      </c>
      <c r="K96" t="s">
        <v>513</v>
      </c>
      <c r="L96" t="s">
        <v>187</v>
      </c>
      <c r="N96" t="s">
        <v>557</v>
      </c>
      <c r="O96" t="s">
        <v>558</v>
      </c>
      <c r="P96">
        <v>1</v>
      </c>
      <c r="V96" t="s">
        <v>561</v>
      </c>
      <c r="W96" t="s">
        <v>596</v>
      </c>
      <c r="X96" t="s">
        <v>602</v>
      </c>
      <c r="Y96">
        <v>95</v>
      </c>
    </row>
    <row r="97" spans="1:25" ht="15" customHeight="1" x14ac:dyDescent="0.35">
      <c r="A97" t="s">
        <v>1029</v>
      </c>
      <c r="B97" t="s">
        <v>698</v>
      </c>
      <c r="C97" t="s">
        <v>228</v>
      </c>
      <c r="D97" t="s">
        <v>161</v>
      </c>
      <c r="E97" t="s">
        <v>298</v>
      </c>
      <c r="F97" t="s">
        <v>299</v>
      </c>
      <c r="G97" t="s">
        <v>297</v>
      </c>
      <c r="H97" t="s">
        <v>277</v>
      </c>
      <c r="I97" t="s">
        <v>291</v>
      </c>
      <c r="J97" t="s">
        <v>512</v>
      </c>
      <c r="K97" t="s">
        <v>513</v>
      </c>
      <c r="L97" t="s">
        <v>187</v>
      </c>
      <c r="N97" t="s">
        <v>557</v>
      </c>
      <c r="O97" t="s">
        <v>558</v>
      </c>
      <c r="P97">
        <v>1</v>
      </c>
      <c r="V97" t="s">
        <v>561</v>
      </c>
      <c r="W97" t="s">
        <v>579</v>
      </c>
      <c r="X97" t="s">
        <v>602</v>
      </c>
      <c r="Y97">
        <v>96</v>
      </c>
    </row>
    <row r="98" spans="1:25" ht="15" customHeight="1" x14ac:dyDescent="0.35">
      <c r="A98" t="s">
        <v>1033</v>
      </c>
      <c r="B98" t="s">
        <v>699</v>
      </c>
      <c r="C98" t="s">
        <v>228</v>
      </c>
      <c r="D98" t="s">
        <v>161</v>
      </c>
      <c r="E98" t="s">
        <v>298</v>
      </c>
      <c r="F98" t="s">
        <v>299</v>
      </c>
      <c r="G98" t="s">
        <v>297</v>
      </c>
      <c r="H98" t="s">
        <v>277</v>
      </c>
      <c r="I98" t="s">
        <v>291</v>
      </c>
      <c r="J98" t="s">
        <v>512</v>
      </c>
      <c r="K98" t="s">
        <v>513</v>
      </c>
      <c r="L98" t="s">
        <v>187</v>
      </c>
      <c r="N98" t="s">
        <v>557</v>
      </c>
      <c r="O98" t="s">
        <v>558</v>
      </c>
      <c r="P98">
        <v>1</v>
      </c>
      <c r="V98" t="s">
        <v>561</v>
      </c>
      <c r="W98" t="s">
        <v>569</v>
      </c>
      <c r="X98" t="s">
        <v>602</v>
      </c>
      <c r="Y98">
        <v>97</v>
      </c>
    </row>
    <row r="99" spans="1:25" ht="15" customHeight="1" x14ac:dyDescent="0.35">
      <c r="A99" t="s">
        <v>1036</v>
      </c>
      <c r="B99" t="s">
        <v>700</v>
      </c>
      <c r="C99" t="s">
        <v>228</v>
      </c>
      <c r="D99" t="s">
        <v>161</v>
      </c>
      <c r="E99" t="s">
        <v>298</v>
      </c>
      <c r="F99" t="s">
        <v>299</v>
      </c>
      <c r="G99" t="s">
        <v>297</v>
      </c>
      <c r="H99" t="s">
        <v>277</v>
      </c>
      <c r="I99" t="s">
        <v>291</v>
      </c>
      <c r="J99" t="s">
        <v>512</v>
      </c>
      <c r="K99" t="s">
        <v>513</v>
      </c>
      <c r="L99" t="s">
        <v>187</v>
      </c>
      <c r="N99" t="s">
        <v>557</v>
      </c>
      <c r="O99" t="s">
        <v>558</v>
      </c>
      <c r="P99">
        <v>1</v>
      </c>
      <c r="V99" t="s">
        <v>561</v>
      </c>
      <c r="W99" t="s">
        <v>592</v>
      </c>
      <c r="X99" t="s">
        <v>602</v>
      </c>
      <c r="Y99">
        <v>98</v>
      </c>
    </row>
    <row r="100" spans="1:25" ht="15" customHeight="1" x14ac:dyDescent="0.35">
      <c r="A100" t="s">
        <v>1037</v>
      </c>
      <c r="B100" t="s">
        <v>701</v>
      </c>
      <c r="C100" t="s">
        <v>228</v>
      </c>
      <c r="D100" t="s">
        <v>94</v>
      </c>
      <c r="E100" t="s">
        <v>298</v>
      </c>
      <c r="F100" t="s">
        <v>299</v>
      </c>
      <c r="G100" t="s">
        <v>297</v>
      </c>
      <c r="H100" t="s">
        <v>275</v>
      </c>
      <c r="I100" t="s">
        <v>276</v>
      </c>
      <c r="J100" t="s">
        <v>394</v>
      </c>
      <c r="K100" t="s">
        <v>395</v>
      </c>
      <c r="L100" t="s">
        <v>187</v>
      </c>
      <c r="N100" t="s">
        <v>557</v>
      </c>
      <c r="O100" t="s">
        <v>558</v>
      </c>
      <c r="P100">
        <v>1</v>
      </c>
      <c r="V100" t="s">
        <v>561</v>
      </c>
      <c r="W100" t="s">
        <v>564</v>
      </c>
      <c r="X100" t="s">
        <v>602</v>
      </c>
      <c r="Y100">
        <v>99</v>
      </c>
    </row>
    <row r="101" spans="1:25" ht="15" customHeight="1" x14ac:dyDescent="0.35">
      <c r="A101" t="s">
        <v>1022</v>
      </c>
      <c r="B101" t="s">
        <v>702</v>
      </c>
      <c r="C101" t="s">
        <v>228</v>
      </c>
      <c r="D101" t="s">
        <v>94</v>
      </c>
      <c r="E101" t="s">
        <v>298</v>
      </c>
      <c r="F101" t="s">
        <v>299</v>
      </c>
      <c r="G101" t="s">
        <v>297</v>
      </c>
      <c r="H101" t="s">
        <v>275</v>
      </c>
      <c r="I101" t="s">
        <v>276</v>
      </c>
      <c r="J101" t="s">
        <v>394</v>
      </c>
      <c r="K101" t="s">
        <v>395</v>
      </c>
      <c r="L101" t="s">
        <v>187</v>
      </c>
      <c r="N101" t="s">
        <v>557</v>
      </c>
      <c r="O101" t="s">
        <v>558</v>
      </c>
      <c r="P101">
        <v>1</v>
      </c>
      <c r="V101" t="s">
        <v>561</v>
      </c>
      <c r="W101" t="s">
        <v>578</v>
      </c>
      <c r="X101" t="s">
        <v>602</v>
      </c>
      <c r="Y101">
        <v>100</v>
      </c>
    </row>
    <row r="102" spans="1:25" ht="15" customHeight="1" x14ac:dyDescent="0.35">
      <c r="A102" t="s">
        <v>1041</v>
      </c>
      <c r="B102" t="s">
        <v>703</v>
      </c>
      <c r="C102" t="s">
        <v>228</v>
      </c>
      <c r="D102" t="s">
        <v>63</v>
      </c>
      <c r="E102" t="s">
        <v>298</v>
      </c>
      <c r="F102" t="s">
        <v>299</v>
      </c>
      <c r="G102" t="s">
        <v>297</v>
      </c>
      <c r="H102" t="s">
        <v>248</v>
      </c>
      <c r="I102" t="s">
        <v>250</v>
      </c>
      <c r="J102" t="s">
        <v>333</v>
      </c>
      <c r="K102" t="s">
        <v>334</v>
      </c>
      <c r="L102" t="s">
        <v>187</v>
      </c>
      <c r="N102" t="s">
        <v>557</v>
      </c>
      <c r="O102" t="s">
        <v>558</v>
      </c>
      <c r="P102">
        <v>1</v>
      </c>
      <c r="V102" t="s">
        <v>561</v>
      </c>
      <c r="W102" t="s">
        <v>570</v>
      </c>
      <c r="X102" t="s">
        <v>602</v>
      </c>
      <c r="Y102">
        <v>101</v>
      </c>
    </row>
    <row r="103" spans="1:25" ht="15" customHeight="1" x14ac:dyDescent="0.35">
      <c r="A103" t="s">
        <v>1033</v>
      </c>
      <c r="B103" t="s">
        <v>704</v>
      </c>
      <c r="C103" t="s">
        <v>228</v>
      </c>
      <c r="D103" t="s">
        <v>63</v>
      </c>
      <c r="E103" t="s">
        <v>298</v>
      </c>
      <c r="F103" t="s">
        <v>299</v>
      </c>
      <c r="G103" t="s">
        <v>297</v>
      </c>
      <c r="H103" t="s">
        <v>248</v>
      </c>
      <c r="I103" t="s">
        <v>250</v>
      </c>
      <c r="J103" t="s">
        <v>333</v>
      </c>
      <c r="K103" t="s">
        <v>334</v>
      </c>
      <c r="L103" t="s">
        <v>187</v>
      </c>
      <c r="N103" t="s">
        <v>557</v>
      </c>
      <c r="O103" t="s">
        <v>558</v>
      </c>
      <c r="P103">
        <v>1</v>
      </c>
      <c r="V103" t="s">
        <v>561</v>
      </c>
      <c r="W103" t="s">
        <v>569</v>
      </c>
      <c r="X103" t="s">
        <v>602</v>
      </c>
      <c r="Y103">
        <v>102</v>
      </c>
    </row>
    <row r="104" spans="1:25" ht="15" customHeight="1" x14ac:dyDescent="0.35">
      <c r="A104" t="s">
        <v>1040</v>
      </c>
      <c r="B104" t="s">
        <v>705</v>
      </c>
      <c r="C104" t="s">
        <v>228</v>
      </c>
      <c r="D104" t="s">
        <v>145</v>
      </c>
      <c r="E104" t="s">
        <v>298</v>
      </c>
      <c r="F104" t="s">
        <v>299</v>
      </c>
      <c r="G104" t="s">
        <v>297</v>
      </c>
      <c r="H104" t="s">
        <v>277</v>
      </c>
      <c r="I104" t="s">
        <v>285</v>
      </c>
      <c r="J104" t="s">
        <v>485</v>
      </c>
      <c r="K104" t="s">
        <v>486</v>
      </c>
      <c r="L104" t="s">
        <v>187</v>
      </c>
      <c r="N104" t="s">
        <v>557</v>
      </c>
      <c r="O104" t="s">
        <v>558</v>
      </c>
      <c r="P104">
        <v>1</v>
      </c>
      <c r="V104" t="s">
        <v>561</v>
      </c>
      <c r="W104" t="s">
        <v>573</v>
      </c>
      <c r="X104" t="s">
        <v>602</v>
      </c>
      <c r="Y104">
        <v>103</v>
      </c>
    </row>
    <row r="105" spans="1:25" ht="15" customHeight="1" x14ac:dyDescent="0.35">
      <c r="A105" t="s">
        <v>1037</v>
      </c>
      <c r="B105" t="s">
        <v>706</v>
      </c>
      <c r="C105" t="s">
        <v>228</v>
      </c>
      <c r="D105" t="s">
        <v>96</v>
      </c>
      <c r="E105" t="s">
        <v>298</v>
      </c>
      <c r="F105" t="s">
        <v>299</v>
      </c>
      <c r="G105" t="s">
        <v>297</v>
      </c>
      <c r="H105" t="s">
        <v>277</v>
      </c>
      <c r="I105" t="s">
        <v>278</v>
      </c>
      <c r="J105" t="s">
        <v>398</v>
      </c>
      <c r="K105" t="s">
        <v>399</v>
      </c>
      <c r="L105" t="s">
        <v>187</v>
      </c>
      <c r="N105" t="s">
        <v>557</v>
      </c>
      <c r="O105" t="s">
        <v>558</v>
      </c>
      <c r="P105">
        <v>1</v>
      </c>
      <c r="V105" t="s">
        <v>561</v>
      </c>
      <c r="W105" t="s">
        <v>564</v>
      </c>
      <c r="X105" t="s">
        <v>602</v>
      </c>
      <c r="Y105">
        <v>104</v>
      </c>
    </row>
    <row r="106" spans="1:25" ht="15" customHeight="1" x14ac:dyDescent="0.35">
      <c r="A106" t="s">
        <v>1019</v>
      </c>
      <c r="B106" t="s">
        <v>707</v>
      </c>
      <c r="C106" t="s">
        <v>228</v>
      </c>
      <c r="D106" t="s">
        <v>93</v>
      </c>
      <c r="E106" t="s">
        <v>298</v>
      </c>
      <c r="F106" t="s">
        <v>299</v>
      </c>
      <c r="G106" t="s">
        <v>297</v>
      </c>
      <c r="H106" t="s">
        <v>275</v>
      </c>
      <c r="I106" t="s">
        <v>276</v>
      </c>
      <c r="J106" t="s">
        <v>392</v>
      </c>
      <c r="K106" t="s">
        <v>393</v>
      </c>
      <c r="L106" t="s">
        <v>187</v>
      </c>
      <c r="N106" t="s">
        <v>557</v>
      </c>
      <c r="O106" t="s">
        <v>558</v>
      </c>
      <c r="P106">
        <v>1</v>
      </c>
      <c r="V106" t="s">
        <v>561</v>
      </c>
      <c r="W106" t="s">
        <v>576</v>
      </c>
      <c r="X106" t="s">
        <v>602</v>
      </c>
      <c r="Y106">
        <v>105</v>
      </c>
    </row>
    <row r="107" spans="1:25" ht="15" customHeight="1" x14ac:dyDescent="0.35">
      <c r="A107" t="s">
        <v>1018</v>
      </c>
      <c r="B107" t="s">
        <v>708</v>
      </c>
      <c r="C107" t="s">
        <v>228</v>
      </c>
      <c r="D107" t="s">
        <v>93</v>
      </c>
      <c r="E107" t="s">
        <v>298</v>
      </c>
      <c r="F107" t="s">
        <v>299</v>
      </c>
      <c r="G107" t="s">
        <v>297</v>
      </c>
      <c r="H107" t="s">
        <v>275</v>
      </c>
      <c r="I107" t="s">
        <v>276</v>
      </c>
      <c r="J107" t="s">
        <v>392</v>
      </c>
      <c r="K107" t="s">
        <v>393</v>
      </c>
      <c r="L107" t="s">
        <v>187</v>
      </c>
      <c r="N107" t="s">
        <v>557</v>
      </c>
      <c r="O107" t="s">
        <v>558</v>
      </c>
      <c r="P107">
        <v>1</v>
      </c>
      <c r="V107" t="s">
        <v>561</v>
      </c>
      <c r="W107" t="s">
        <v>565</v>
      </c>
      <c r="X107" t="s">
        <v>602</v>
      </c>
      <c r="Y107">
        <v>106</v>
      </c>
    </row>
    <row r="108" spans="1:25" ht="15" customHeight="1" x14ac:dyDescent="0.35">
      <c r="A108" t="s">
        <v>1019</v>
      </c>
      <c r="B108" t="s">
        <v>709</v>
      </c>
      <c r="C108" t="s">
        <v>228</v>
      </c>
      <c r="D108" t="s">
        <v>110</v>
      </c>
      <c r="E108" t="s">
        <v>298</v>
      </c>
      <c r="F108" t="s">
        <v>299</v>
      </c>
      <c r="G108" t="s">
        <v>297</v>
      </c>
      <c r="H108" t="s">
        <v>277</v>
      </c>
      <c r="I108" t="s">
        <v>281</v>
      </c>
      <c r="J108" t="s">
        <v>423</v>
      </c>
      <c r="K108" t="s">
        <v>424</v>
      </c>
      <c r="L108" t="s">
        <v>187</v>
      </c>
      <c r="N108" t="s">
        <v>557</v>
      </c>
      <c r="O108" t="s">
        <v>558</v>
      </c>
      <c r="P108">
        <v>1</v>
      </c>
      <c r="V108" t="s">
        <v>561</v>
      </c>
      <c r="W108" t="s">
        <v>576</v>
      </c>
      <c r="X108" t="s">
        <v>602</v>
      </c>
      <c r="Y108">
        <v>107</v>
      </c>
    </row>
    <row r="109" spans="1:25" ht="15" customHeight="1" x14ac:dyDescent="0.35">
      <c r="A109" t="s">
        <v>1027</v>
      </c>
      <c r="B109" t="s">
        <v>710</v>
      </c>
      <c r="C109" t="s">
        <v>228</v>
      </c>
      <c r="D109" t="s">
        <v>110</v>
      </c>
      <c r="E109" t="s">
        <v>298</v>
      </c>
      <c r="F109" t="s">
        <v>299</v>
      </c>
      <c r="G109" t="s">
        <v>297</v>
      </c>
      <c r="H109" t="s">
        <v>277</v>
      </c>
      <c r="I109" t="s">
        <v>281</v>
      </c>
      <c r="J109" t="s">
        <v>423</v>
      </c>
      <c r="K109" t="s">
        <v>424</v>
      </c>
      <c r="L109" t="s">
        <v>187</v>
      </c>
      <c r="N109" t="s">
        <v>557</v>
      </c>
      <c r="O109" t="s">
        <v>558</v>
      </c>
      <c r="P109">
        <v>1</v>
      </c>
      <c r="V109" t="s">
        <v>561</v>
      </c>
      <c r="W109" t="s">
        <v>574</v>
      </c>
      <c r="X109" t="s">
        <v>602</v>
      </c>
      <c r="Y109">
        <v>108</v>
      </c>
    </row>
    <row r="110" spans="1:25" ht="15" customHeight="1" x14ac:dyDescent="0.35">
      <c r="A110" t="s">
        <v>1009</v>
      </c>
      <c r="B110" t="s">
        <v>711</v>
      </c>
      <c r="C110" t="s">
        <v>228</v>
      </c>
      <c r="D110" t="s">
        <v>83</v>
      </c>
      <c r="E110" t="s">
        <v>298</v>
      </c>
      <c r="F110" t="s">
        <v>299</v>
      </c>
      <c r="G110" t="s">
        <v>297</v>
      </c>
      <c r="H110" t="s">
        <v>265</v>
      </c>
      <c r="I110" t="s">
        <v>266</v>
      </c>
      <c r="J110" t="s">
        <v>372</v>
      </c>
      <c r="K110" t="s">
        <v>373</v>
      </c>
      <c r="L110" t="s">
        <v>187</v>
      </c>
      <c r="N110" t="s">
        <v>557</v>
      </c>
      <c r="O110" t="s">
        <v>558</v>
      </c>
      <c r="P110">
        <v>1</v>
      </c>
      <c r="V110" t="s">
        <v>561</v>
      </c>
      <c r="W110" t="s">
        <v>596</v>
      </c>
      <c r="X110" t="s">
        <v>602</v>
      </c>
      <c r="Y110">
        <v>109</v>
      </c>
    </row>
    <row r="111" spans="1:25" ht="15" customHeight="1" x14ac:dyDescent="0.35">
      <c r="A111" t="s">
        <v>1034</v>
      </c>
      <c r="B111" t="s">
        <v>712</v>
      </c>
      <c r="C111" t="s">
        <v>228</v>
      </c>
      <c r="D111" t="s">
        <v>168</v>
      </c>
      <c r="E111" t="s">
        <v>298</v>
      </c>
      <c r="F111" t="s">
        <v>299</v>
      </c>
      <c r="G111" t="s">
        <v>297</v>
      </c>
      <c r="H111" t="s">
        <v>277</v>
      </c>
      <c r="I111" t="s">
        <v>294</v>
      </c>
      <c r="J111" t="s">
        <v>526</v>
      </c>
      <c r="K111" t="s">
        <v>527</v>
      </c>
      <c r="L111" t="s">
        <v>187</v>
      </c>
      <c r="N111" t="s">
        <v>557</v>
      </c>
      <c r="O111" t="s">
        <v>558</v>
      </c>
      <c r="P111">
        <v>1</v>
      </c>
      <c r="V111" t="s">
        <v>561</v>
      </c>
      <c r="W111" t="s">
        <v>577</v>
      </c>
      <c r="X111" t="s">
        <v>602</v>
      </c>
      <c r="Y111">
        <v>110</v>
      </c>
    </row>
    <row r="112" spans="1:25" ht="15" customHeight="1" x14ac:dyDescent="0.35">
      <c r="A112" t="s">
        <v>1013</v>
      </c>
      <c r="B112" t="s">
        <v>713</v>
      </c>
      <c r="C112" t="s">
        <v>228</v>
      </c>
      <c r="D112" t="s">
        <v>168</v>
      </c>
      <c r="E112" t="s">
        <v>298</v>
      </c>
      <c r="F112" t="s">
        <v>299</v>
      </c>
      <c r="G112" t="s">
        <v>297</v>
      </c>
      <c r="H112" t="s">
        <v>277</v>
      </c>
      <c r="I112" t="s">
        <v>294</v>
      </c>
      <c r="J112" t="s">
        <v>526</v>
      </c>
      <c r="K112" t="s">
        <v>527</v>
      </c>
      <c r="L112" t="s">
        <v>187</v>
      </c>
      <c r="N112" t="s">
        <v>557</v>
      </c>
      <c r="O112" t="s">
        <v>558</v>
      </c>
      <c r="P112">
        <v>1</v>
      </c>
      <c r="V112" t="s">
        <v>561</v>
      </c>
      <c r="W112" t="s">
        <v>582</v>
      </c>
      <c r="X112" t="s">
        <v>602</v>
      </c>
      <c r="Y112">
        <v>111</v>
      </c>
    </row>
    <row r="113" spans="1:25" ht="15" customHeight="1" x14ac:dyDescent="0.35">
      <c r="A113" t="s">
        <v>1024</v>
      </c>
      <c r="B113" t="s">
        <v>714</v>
      </c>
      <c r="C113" t="s">
        <v>228</v>
      </c>
      <c r="D113" t="s">
        <v>168</v>
      </c>
      <c r="E113" t="s">
        <v>298</v>
      </c>
      <c r="F113" t="s">
        <v>299</v>
      </c>
      <c r="G113" t="s">
        <v>297</v>
      </c>
      <c r="H113" t="s">
        <v>277</v>
      </c>
      <c r="I113" t="s">
        <v>294</v>
      </c>
      <c r="J113" t="s">
        <v>526</v>
      </c>
      <c r="K113" t="s">
        <v>527</v>
      </c>
      <c r="L113" t="s">
        <v>187</v>
      </c>
      <c r="N113" t="s">
        <v>557</v>
      </c>
      <c r="O113" t="s">
        <v>558</v>
      </c>
      <c r="P113">
        <v>1</v>
      </c>
      <c r="V113" t="s">
        <v>561</v>
      </c>
      <c r="W113" t="s">
        <v>589</v>
      </c>
      <c r="X113" t="s">
        <v>602</v>
      </c>
      <c r="Y113">
        <v>112</v>
      </c>
    </row>
    <row r="114" spans="1:25" ht="15" customHeight="1" x14ac:dyDescent="0.35">
      <c r="A114" t="s">
        <v>1022</v>
      </c>
      <c r="B114" t="s">
        <v>715</v>
      </c>
      <c r="C114" t="s">
        <v>228</v>
      </c>
      <c r="D114" t="s">
        <v>166</v>
      </c>
      <c r="E114" t="s">
        <v>298</v>
      </c>
      <c r="F114" t="s">
        <v>299</v>
      </c>
      <c r="G114" t="s">
        <v>297</v>
      </c>
      <c r="H114" t="s">
        <v>277</v>
      </c>
      <c r="I114" t="s">
        <v>293</v>
      </c>
      <c r="J114" t="s">
        <v>522</v>
      </c>
      <c r="K114" t="s">
        <v>523</v>
      </c>
      <c r="L114" t="s">
        <v>187</v>
      </c>
      <c r="N114" t="s">
        <v>557</v>
      </c>
      <c r="O114" t="s">
        <v>558</v>
      </c>
      <c r="P114">
        <v>1</v>
      </c>
      <c r="V114" t="s">
        <v>561</v>
      </c>
      <c r="W114" t="s">
        <v>578</v>
      </c>
      <c r="X114" t="s">
        <v>602</v>
      </c>
      <c r="Y114">
        <v>113</v>
      </c>
    </row>
    <row r="115" spans="1:25" ht="15" customHeight="1" x14ac:dyDescent="0.35">
      <c r="A115" t="s">
        <v>1035</v>
      </c>
      <c r="B115" t="s">
        <v>716</v>
      </c>
      <c r="C115" t="s">
        <v>228</v>
      </c>
      <c r="D115" t="s">
        <v>166</v>
      </c>
      <c r="E115" t="s">
        <v>298</v>
      </c>
      <c r="F115" t="s">
        <v>299</v>
      </c>
      <c r="G115" t="s">
        <v>297</v>
      </c>
      <c r="H115" t="s">
        <v>277</v>
      </c>
      <c r="I115" t="s">
        <v>293</v>
      </c>
      <c r="J115" t="s">
        <v>522</v>
      </c>
      <c r="K115" t="s">
        <v>523</v>
      </c>
      <c r="L115" t="s">
        <v>187</v>
      </c>
      <c r="N115" t="s">
        <v>557</v>
      </c>
      <c r="O115" t="s">
        <v>558</v>
      </c>
      <c r="P115">
        <v>1</v>
      </c>
      <c r="V115" t="s">
        <v>561</v>
      </c>
      <c r="W115" t="s">
        <v>580</v>
      </c>
      <c r="X115" t="s">
        <v>602</v>
      </c>
      <c r="Y115">
        <v>114</v>
      </c>
    </row>
    <row r="116" spans="1:25" ht="15" customHeight="1" x14ac:dyDescent="0.35">
      <c r="A116" t="s">
        <v>1033</v>
      </c>
      <c r="B116" t="s">
        <v>717</v>
      </c>
      <c r="C116" t="s">
        <v>228</v>
      </c>
      <c r="D116" t="s">
        <v>166</v>
      </c>
      <c r="E116" t="s">
        <v>298</v>
      </c>
      <c r="F116" t="s">
        <v>299</v>
      </c>
      <c r="G116" t="s">
        <v>297</v>
      </c>
      <c r="H116" t="s">
        <v>277</v>
      </c>
      <c r="I116" t="s">
        <v>293</v>
      </c>
      <c r="J116" t="s">
        <v>522</v>
      </c>
      <c r="K116" t="s">
        <v>523</v>
      </c>
      <c r="L116" t="s">
        <v>187</v>
      </c>
      <c r="N116" t="s">
        <v>557</v>
      </c>
      <c r="O116" t="s">
        <v>558</v>
      </c>
      <c r="P116">
        <v>1</v>
      </c>
      <c r="V116" t="s">
        <v>561</v>
      </c>
      <c r="W116" t="s">
        <v>569</v>
      </c>
      <c r="X116" t="s">
        <v>602</v>
      </c>
      <c r="Y116">
        <v>115</v>
      </c>
    </row>
    <row r="117" spans="1:25" ht="15" customHeight="1" x14ac:dyDescent="0.35">
      <c r="A117" t="s">
        <v>1007</v>
      </c>
      <c r="B117" t="s">
        <v>718</v>
      </c>
      <c r="C117" t="s">
        <v>228</v>
      </c>
      <c r="D117" t="s">
        <v>55</v>
      </c>
      <c r="E117" t="s">
        <v>298</v>
      </c>
      <c r="F117" t="s">
        <v>299</v>
      </c>
      <c r="G117" t="s">
        <v>297</v>
      </c>
      <c r="H117" t="s">
        <v>244</v>
      </c>
      <c r="I117" t="s">
        <v>245</v>
      </c>
      <c r="J117" t="s">
        <v>317</v>
      </c>
      <c r="K117" t="s">
        <v>318</v>
      </c>
      <c r="L117" t="s">
        <v>187</v>
      </c>
      <c r="N117" t="s">
        <v>557</v>
      </c>
      <c r="O117" t="s">
        <v>558</v>
      </c>
      <c r="P117">
        <v>1</v>
      </c>
      <c r="V117" t="s">
        <v>561</v>
      </c>
      <c r="W117" t="s">
        <v>563</v>
      </c>
      <c r="X117" t="s">
        <v>602</v>
      </c>
      <c r="Y117">
        <v>116</v>
      </c>
    </row>
    <row r="118" spans="1:25" ht="15" customHeight="1" x14ac:dyDescent="0.35">
      <c r="A118" t="s">
        <v>1021</v>
      </c>
      <c r="B118" t="s">
        <v>719</v>
      </c>
      <c r="C118" t="s">
        <v>228</v>
      </c>
      <c r="D118" t="s">
        <v>173</v>
      </c>
      <c r="E118" t="s">
        <v>298</v>
      </c>
      <c r="F118" t="s">
        <v>299</v>
      </c>
      <c r="G118" t="s">
        <v>297</v>
      </c>
      <c r="H118" t="s">
        <v>277</v>
      </c>
      <c r="I118" t="s">
        <v>296</v>
      </c>
      <c r="J118" t="s">
        <v>536</v>
      </c>
      <c r="K118" t="s">
        <v>430</v>
      </c>
      <c r="L118" t="s">
        <v>187</v>
      </c>
      <c r="N118" t="s">
        <v>557</v>
      </c>
      <c r="O118" t="s">
        <v>558</v>
      </c>
      <c r="P118">
        <v>1</v>
      </c>
      <c r="V118" t="s">
        <v>561</v>
      </c>
      <c r="W118" t="s">
        <v>584</v>
      </c>
      <c r="X118" t="s">
        <v>602</v>
      </c>
      <c r="Y118">
        <v>117</v>
      </c>
    </row>
    <row r="119" spans="1:25" ht="15" customHeight="1" x14ac:dyDescent="0.35">
      <c r="A119" t="s">
        <v>1014</v>
      </c>
      <c r="B119" t="s">
        <v>720</v>
      </c>
      <c r="C119" t="s">
        <v>228</v>
      </c>
      <c r="D119" t="s">
        <v>173</v>
      </c>
      <c r="E119" t="s">
        <v>298</v>
      </c>
      <c r="F119" t="s">
        <v>299</v>
      </c>
      <c r="G119" t="s">
        <v>297</v>
      </c>
      <c r="H119" t="s">
        <v>277</v>
      </c>
      <c r="I119" t="s">
        <v>296</v>
      </c>
      <c r="J119" t="s">
        <v>536</v>
      </c>
      <c r="K119" t="s">
        <v>430</v>
      </c>
      <c r="L119" t="s">
        <v>187</v>
      </c>
      <c r="N119" t="s">
        <v>557</v>
      </c>
      <c r="O119" t="s">
        <v>558</v>
      </c>
      <c r="P119">
        <v>1</v>
      </c>
      <c r="V119" t="s">
        <v>561</v>
      </c>
      <c r="W119" t="s">
        <v>587</v>
      </c>
      <c r="X119" t="s">
        <v>602</v>
      </c>
      <c r="Y119">
        <v>118</v>
      </c>
    </row>
    <row r="120" spans="1:25" ht="15" customHeight="1" x14ac:dyDescent="0.35">
      <c r="A120" t="s">
        <v>1033</v>
      </c>
      <c r="B120" t="s">
        <v>721</v>
      </c>
      <c r="C120" t="s">
        <v>228</v>
      </c>
      <c r="D120" t="s">
        <v>173</v>
      </c>
      <c r="E120" t="s">
        <v>298</v>
      </c>
      <c r="F120" t="s">
        <v>299</v>
      </c>
      <c r="G120" t="s">
        <v>297</v>
      </c>
      <c r="H120" t="s">
        <v>277</v>
      </c>
      <c r="I120" t="s">
        <v>296</v>
      </c>
      <c r="J120" t="s">
        <v>536</v>
      </c>
      <c r="K120" t="s">
        <v>430</v>
      </c>
      <c r="L120" t="s">
        <v>187</v>
      </c>
      <c r="N120" t="s">
        <v>557</v>
      </c>
      <c r="O120" t="s">
        <v>558</v>
      </c>
      <c r="P120">
        <v>1</v>
      </c>
      <c r="V120" t="s">
        <v>561</v>
      </c>
      <c r="W120" t="s">
        <v>569</v>
      </c>
      <c r="X120" t="s">
        <v>602</v>
      </c>
      <c r="Y120">
        <v>119</v>
      </c>
    </row>
    <row r="121" spans="1:25" ht="15" customHeight="1" x14ac:dyDescent="0.35">
      <c r="A121" t="s">
        <v>1013</v>
      </c>
      <c r="B121" t="s">
        <v>722</v>
      </c>
      <c r="C121" t="s">
        <v>228</v>
      </c>
      <c r="D121" t="s">
        <v>125</v>
      </c>
      <c r="E121" t="s">
        <v>298</v>
      </c>
      <c r="F121" t="s">
        <v>299</v>
      </c>
      <c r="G121" t="s">
        <v>297</v>
      </c>
      <c r="H121" t="s">
        <v>277</v>
      </c>
      <c r="I121" t="s">
        <v>284</v>
      </c>
      <c r="J121" t="s">
        <v>451</v>
      </c>
      <c r="K121" t="s">
        <v>452</v>
      </c>
      <c r="L121" t="s">
        <v>187</v>
      </c>
      <c r="N121" t="s">
        <v>557</v>
      </c>
      <c r="O121" t="s">
        <v>558</v>
      </c>
      <c r="P121">
        <v>1</v>
      </c>
      <c r="V121" t="s">
        <v>561</v>
      </c>
      <c r="W121" t="s">
        <v>582</v>
      </c>
      <c r="X121" t="s">
        <v>602</v>
      </c>
      <c r="Y121">
        <v>120</v>
      </c>
    </row>
    <row r="122" spans="1:25" ht="15" customHeight="1" x14ac:dyDescent="0.35">
      <c r="A122" t="s">
        <v>1040</v>
      </c>
      <c r="B122" t="s">
        <v>723</v>
      </c>
      <c r="C122" t="s">
        <v>228</v>
      </c>
      <c r="D122" t="s">
        <v>125</v>
      </c>
      <c r="E122" t="s">
        <v>298</v>
      </c>
      <c r="F122" t="s">
        <v>299</v>
      </c>
      <c r="G122" t="s">
        <v>297</v>
      </c>
      <c r="H122" t="s">
        <v>277</v>
      </c>
      <c r="I122" t="s">
        <v>284</v>
      </c>
      <c r="J122" t="s">
        <v>451</v>
      </c>
      <c r="K122" t="s">
        <v>452</v>
      </c>
      <c r="L122" t="s">
        <v>187</v>
      </c>
      <c r="N122" t="s">
        <v>557</v>
      </c>
      <c r="O122" t="s">
        <v>558</v>
      </c>
      <c r="P122">
        <v>1</v>
      </c>
      <c r="V122" t="s">
        <v>561</v>
      </c>
      <c r="W122" t="s">
        <v>573</v>
      </c>
      <c r="X122" t="s">
        <v>602</v>
      </c>
      <c r="Y122">
        <v>121</v>
      </c>
    </row>
    <row r="123" spans="1:25" ht="15" customHeight="1" x14ac:dyDescent="0.35">
      <c r="A123" t="s">
        <v>1015</v>
      </c>
      <c r="B123" t="s">
        <v>724</v>
      </c>
      <c r="C123" t="s">
        <v>228</v>
      </c>
      <c r="D123" t="s">
        <v>125</v>
      </c>
      <c r="E123" t="s">
        <v>298</v>
      </c>
      <c r="F123" t="s">
        <v>299</v>
      </c>
      <c r="G123" t="s">
        <v>297</v>
      </c>
      <c r="H123" t="s">
        <v>277</v>
      </c>
      <c r="I123" t="s">
        <v>284</v>
      </c>
      <c r="J123" t="s">
        <v>451</v>
      </c>
      <c r="K123" t="s">
        <v>452</v>
      </c>
      <c r="L123" t="s">
        <v>187</v>
      </c>
      <c r="N123" t="s">
        <v>557</v>
      </c>
      <c r="O123" t="s">
        <v>558</v>
      </c>
      <c r="P123">
        <v>1</v>
      </c>
      <c r="V123" t="s">
        <v>561</v>
      </c>
      <c r="W123" t="s">
        <v>601</v>
      </c>
      <c r="X123" t="s">
        <v>602</v>
      </c>
      <c r="Y123">
        <v>122</v>
      </c>
    </row>
    <row r="124" spans="1:25" ht="15" customHeight="1" x14ac:dyDescent="0.35">
      <c r="A124" t="s">
        <v>1035</v>
      </c>
      <c r="B124" t="s">
        <v>725</v>
      </c>
      <c r="C124" t="s">
        <v>228</v>
      </c>
      <c r="D124" t="s">
        <v>99</v>
      </c>
      <c r="E124" t="s">
        <v>298</v>
      </c>
      <c r="F124" t="s">
        <v>299</v>
      </c>
      <c r="G124" t="s">
        <v>297</v>
      </c>
      <c r="H124" t="s">
        <v>277</v>
      </c>
      <c r="I124" t="s">
        <v>278</v>
      </c>
      <c r="J124" t="s">
        <v>402</v>
      </c>
      <c r="K124" t="s">
        <v>404</v>
      </c>
      <c r="L124" t="s">
        <v>187</v>
      </c>
      <c r="N124" t="s">
        <v>557</v>
      </c>
      <c r="O124" t="s">
        <v>558</v>
      </c>
      <c r="P124">
        <v>1</v>
      </c>
      <c r="V124" t="s">
        <v>561</v>
      </c>
      <c r="W124" t="s">
        <v>580</v>
      </c>
      <c r="X124" t="s">
        <v>602</v>
      </c>
      <c r="Y124">
        <v>123</v>
      </c>
    </row>
    <row r="125" spans="1:25" ht="15" customHeight="1" x14ac:dyDescent="0.35">
      <c r="A125" t="s">
        <v>1031</v>
      </c>
      <c r="B125" t="s">
        <v>726</v>
      </c>
      <c r="C125" t="s">
        <v>228</v>
      </c>
      <c r="D125" t="s">
        <v>99</v>
      </c>
      <c r="E125" t="s">
        <v>298</v>
      </c>
      <c r="F125" t="s">
        <v>299</v>
      </c>
      <c r="G125" t="s">
        <v>297</v>
      </c>
      <c r="H125" t="s">
        <v>277</v>
      </c>
      <c r="I125" t="s">
        <v>278</v>
      </c>
      <c r="J125" t="s">
        <v>402</v>
      </c>
      <c r="K125" t="s">
        <v>404</v>
      </c>
      <c r="L125" t="s">
        <v>187</v>
      </c>
      <c r="N125" t="s">
        <v>557</v>
      </c>
      <c r="O125" t="s">
        <v>558</v>
      </c>
      <c r="P125">
        <v>1</v>
      </c>
      <c r="V125" t="s">
        <v>561</v>
      </c>
      <c r="W125" t="s">
        <v>595</v>
      </c>
      <c r="X125" t="s">
        <v>602</v>
      </c>
      <c r="Y125">
        <v>124</v>
      </c>
    </row>
    <row r="126" spans="1:25" ht="15" customHeight="1" x14ac:dyDescent="0.35">
      <c r="A126" t="s">
        <v>1028</v>
      </c>
      <c r="B126" t="s">
        <v>727</v>
      </c>
      <c r="C126" t="s">
        <v>228</v>
      </c>
      <c r="D126" t="s">
        <v>98</v>
      </c>
      <c r="E126" t="s">
        <v>298</v>
      </c>
      <c r="F126" t="s">
        <v>299</v>
      </c>
      <c r="G126" t="s">
        <v>297</v>
      </c>
      <c r="H126" t="s">
        <v>277</v>
      </c>
      <c r="I126" t="s">
        <v>278</v>
      </c>
      <c r="J126" t="s">
        <v>402</v>
      </c>
      <c r="K126" t="s">
        <v>403</v>
      </c>
      <c r="L126" t="s">
        <v>187</v>
      </c>
      <c r="N126" t="s">
        <v>557</v>
      </c>
      <c r="O126" t="s">
        <v>558</v>
      </c>
      <c r="P126">
        <v>1</v>
      </c>
      <c r="V126" t="s">
        <v>561</v>
      </c>
      <c r="W126" t="s">
        <v>562</v>
      </c>
      <c r="X126" t="s">
        <v>602</v>
      </c>
      <c r="Y126">
        <v>125</v>
      </c>
    </row>
    <row r="127" spans="1:25" ht="15" customHeight="1" x14ac:dyDescent="0.35">
      <c r="A127" t="s">
        <v>1035</v>
      </c>
      <c r="B127" t="s">
        <v>728</v>
      </c>
      <c r="C127" t="s">
        <v>228</v>
      </c>
      <c r="D127" t="s">
        <v>98</v>
      </c>
      <c r="E127" t="s">
        <v>298</v>
      </c>
      <c r="F127" t="s">
        <v>299</v>
      </c>
      <c r="G127" t="s">
        <v>297</v>
      </c>
      <c r="H127" t="s">
        <v>277</v>
      </c>
      <c r="I127" t="s">
        <v>278</v>
      </c>
      <c r="J127" t="s">
        <v>402</v>
      </c>
      <c r="K127" t="s">
        <v>403</v>
      </c>
      <c r="L127" t="s">
        <v>187</v>
      </c>
      <c r="N127" t="s">
        <v>557</v>
      </c>
      <c r="O127" t="s">
        <v>558</v>
      </c>
      <c r="P127">
        <v>1</v>
      </c>
      <c r="V127" t="s">
        <v>561</v>
      </c>
      <c r="W127" t="s">
        <v>580</v>
      </c>
      <c r="X127" t="s">
        <v>602</v>
      </c>
      <c r="Y127">
        <v>126</v>
      </c>
    </row>
    <row r="128" spans="1:25" ht="15" customHeight="1" x14ac:dyDescent="0.35">
      <c r="A128" t="s">
        <v>1026</v>
      </c>
      <c r="B128" t="s">
        <v>729</v>
      </c>
      <c r="C128" t="s">
        <v>228</v>
      </c>
      <c r="D128" t="s">
        <v>98</v>
      </c>
      <c r="E128" t="s">
        <v>298</v>
      </c>
      <c r="F128" t="s">
        <v>299</v>
      </c>
      <c r="G128" t="s">
        <v>297</v>
      </c>
      <c r="H128" t="s">
        <v>277</v>
      </c>
      <c r="I128" t="s">
        <v>278</v>
      </c>
      <c r="J128" t="s">
        <v>402</v>
      </c>
      <c r="K128" t="s">
        <v>403</v>
      </c>
      <c r="L128" t="s">
        <v>187</v>
      </c>
      <c r="N128" t="s">
        <v>557</v>
      </c>
      <c r="O128" t="s">
        <v>558</v>
      </c>
      <c r="P128">
        <v>1</v>
      </c>
      <c r="V128" t="s">
        <v>561</v>
      </c>
      <c r="W128" t="s">
        <v>583</v>
      </c>
      <c r="X128" t="s">
        <v>602</v>
      </c>
      <c r="Y128">
        <v>127</v>
      </c>
    </row>
    <row r="129" spans="1:25" ht="15" customHeight="1" x14ac:dyDescent="0.35">
      <c r="A129" t="s">
        <v>1019</v>
      </c>
      <c r="B129" t="s">
        <v>730</v>
      </c>
      <c r="C129" t="s">
        <v>228</v>
      </c>
      <c r="D129" t="s">
        <v>61</v>
      </c>
      <c r="E129" t="s">
        <v>298</v>
      </c>
      <c r="F129" t="s">
        <v>299</v>
      </c>
      <c r="G129" t="s">
        <v>297</v>
      </c>
      <c r="H129" t="s">
        <v>246</v>
      </c>
      <c r="I129" t="s">
        <v>247</v>
      </c>
      <c r="J129" t="s">
        <v>329</v>
      </c>
      <c r="K129" t="s">
        <v>330</v>
      </c>
      <c r="L129" t="s">
        <v>187</v>
      </c>
      <c r="N129" t="s">
        <v>557</v>
      </c>
      <c r="O129" t="s">
        <v>558</v>
      </c>
      <c r="P129">
        <v>1</v>
      </c>
      <c r="V129" t="s">
        <v>561</v>
      </c>
      <c r="W129" t="s">
        <v>576</v>
      </c>
      <c r="X129" t="s">
        <v>602</v>
      </c>
      <c r="Y129">
        <v>128</v>
      </c>
    </row>
    <row r="130" spans="1:25" ht="15" customHeight="1" x14ac:dyDescent="0.35">
      <c r="A130" t="s">
        <v>1030</v>
      </c>
      <c r="B130" t="s">
        <v>731</v>
      </c>
      <c r="C130" t="s">
        <v>228</v>
      </c>
      <c r="D130" t="s">
        <v>116</v>
      </c>
      <c r="E130" t="s">
        <v>298</v>
      </c>
      <c r="F130" t="s">
        <v>299</v>
      </c>
      <c r="G130" t="s">
        <v>297</v>
      </c>
      <c r="H130" t="s">
        <v>277</v>
      </c>
      <c r="I130" t="s">
        <v>282</v>
      </c>
      <c r="J130" t="s">
        <v>433</v>
      </c>
      <c r="K130" t="s">
        <v>434</v>
      </c>
      <c r="L130" t="s">
        <v>187</v>
      </c>
      <c r="N130" t="s">
        <v>557</v>
      </c>
      <c r="O130" t="s">
        <v>558</v>
      </c>
      <c r="P130">
        <v>1</v>
      </c>
      <c r="V130" t="s">
        <v>561</v>
      </c>
      <c r="W130" t="s">
        <v>575</v>
      </c>
      <c r="X130" t="s">
        <v>602</v>
      </c>
      <c r="Y130">
        <v>129</v>
      </c>
    </row>
    <row r="131" spans="1:25" ht="15" customHeight="1" x14ac:dyDescent="0.35">
      <c r="A131" t="s">
        <v>1015</v>
      </c>
      <c r="B131" t="s">
        <v>732</v>
      </c>
      <c r="C131" t="s">
        <v>228</v>
      </c>
      <c r="D131" t="s">
        <v>116</v>
      </c>
      <c r="E131" t="s">
        <v>298</v>
      </c>
      <c r="F131" t="s">
        <v>299</v>
      </c>
      <c r="G131" t="s">
        <v>297</v>
      </c>
      <c r="H131" t="s">
        <v>277</v>
      </c>
      <c r="I131" t="s">
        <v>282</v>
      </c>
      <c r="J131" t="s">
        <v>433</v>
      </c>
      <c r="K131" t="s">
        <v>434</v>
      </c>
      <c r="L131" t="s">
        <v>187</v>
      </c>
      <c r="N131" t="s">
        <v>557</v>
      </c>
      <c r="O131" t="s">
        <v>558</v>
      </c>
      <c r="P131">
        <v>1</v>
      </c>
      <c r="V131" t="s">
        <v>561</v>
      </c>
      <c r="W131" t="s">
        <v>601</v>
      </c>
      <c r="X131" t="s">
        <v>602</v>
      </c>
      <c r="Y131">
        <v>130</v>
      </c>
    </row>
    <row r="132" spans="1:25" ht="15" customHeight="1" x14ac:dyDescent="0.35">
      <c r="A132" t="s">
        <v>1008</v>
      </c>
      <c r="B132" t="s">
        <v>733</v>
      </c>
      <c r="C132" t="s">
        <v>228</v>
      </c>
      <c r="D132" t="s">
        <v>148</v>
      </c>
      <c r="E132" t="s">
        <v>298</v>
      </c>
      <c r="F132" t="s">
        <v>299</v>
      </c>
      <c r="G132" t="s">
        <v>297</v>
      </c>
      <c r="H132" t="s">
        <v>277</v>
      </c>
      <c r="I132" t="s">
        <v>285</v>
      </c>
      <c r="J132" t="s">
        <v>490</v>
      </c>
      <c r="K132" t="s">
        <v>491</v>
      </c>
      <c r="L132" t="s">
        <v>187</v>
      </c>
      <c r="N132" t="s">
        <v>557</v>
      </c>
      <c r="O132" t="s">
        <v>558</v>
      </c>
      <c r="P132">
        <v>1</v>
      </c>
      <c r="V132" t="s">
        <v>561</v>
      </c>
      <c r="W132" t="s">
        <v>590</v>
      </c>
      <c r="X132" t="s">
        <v>602</v>
      </c>
      <c r="Y132">
        <v>131</v>
      </c>
    </row>
    <row r="133" spans="1:25" ht="15" customHeight="1" x14ac:dyDescent="0.35">
      <c r="A133" t="s">
        <v>1032</v>
      </c>
      <c r="B133" t="s">
        <v>734</v>
      </c>
      <c r="C133" t="s">
        <v>228</v>
      </c>
      <c r="D133" t="s">
        <v>147</v>
      </c>
      <c r="E133" t="s">
        <v>298</v>
      </c>
      <c r="F133" t="s">
        <v>299</v>
      </c>
      <c r="G133" t="s">
        <v>297</v>
      </c>
      <c r="H133" t="s">
        <v>277</v>
      </c>
      <c r="I133" t="s">
        <v>285</v>
      </c>
      <c r="J133" t="s">
        <v>488</v>
      </c>
      <c r="K133" t="s">
        <v>489</v>
      </c>
      <c r="L133" t="s">
        <v>187</v>
      </c>
      <c r="N133" t="s">
        <v>557</v>
      </c>
      <c r="O133" t="s">
        <v>558</v>
      </c>
      <c r="P133">
        <v>1</v>
      </c>
      <c r="V133" t="s">
        <v>561</v>
      </c>
      <c r="W133" t="s">
        <v>567</v>
      </c>
      <c r="X133" t="s">
        <v>602</v>
      </c>
      <c r="Y133">
        <v>132</v>
      </c>
    </row>
    <row r="134" spans="1:25" ht="15" customHeight="1" x14ac:dyDescent="0.35">
      <c r="A134" t="s">
        <v>1020</v>
      </c>
      <c r="B134" t="s">
        <v>735</v>
      </c>
      <c r="C134" t="s">
        <v>228</v>
      </c>
      <c r="D134" t="s">
        <v>147</v>
      </c>
      <c r="E134" t="s">
        <v>298</v>
      </c>
      <c r="F134" t="s">
        <v>299</v>
      </c>
      <c r="G134" t="s">
        <v>297</v>
      </c>
      <c r="H134" t="s">
        <v>277</v>
      </c>
      <c r="I134" t="s">
        <v>285</v>
      </c>
      <c r="J134" t="s">
        <v>488</v>
      </c>
      <c r="K134" t="s">
        <v>489</v>
      </c>
      <c r="L134" t="s">
        <v>187</v>
      </c>
      <c r="N134" t="s">
        <v>557</v>
      </c>
      <c r="O134" t="s">
        <v>558</v>
      </c>
      <c r="P134">
        <v>1</v>
      </c>
      <c r="V134" t="s">
        <v>561</v>
      </c>
      <c r="W134" t="s">
        <v>593</v>
      </c>
      <c r="X134" t="s">
        <v>602</v>
      </c>
      <c r="Y134">
        <v>133</v>
      </c>
    </row>
    <row r="135" spans="1:25" ht="15" customHeight="1" x14ac:dyDescent="0.35">
      <c r="A135" t="s">
        <v>1006</v>
      </c>
      <c r="B135" t="s">
        <v>736</v>
      </c>
      <c r="C135" t="s">
        <v>228</v>
      </c>
      <c r="D135" t="s">
        <v>147</v>
      </c>
      <c r="E135" t="s">
        <v>298</v>
      </c>
      <c r="F135" t="s">
        <v>299</v>
      </c>
      <c r="G135" t="s">
        <v>297</v>
      </c>
      <c r="H135" t="s">
        <v>277</v>
      </c>
      <c r="I135" t="s">
        <v>285</v>
      </c>
      <c r="J135" t="s">
        <v>488</v>
      </c>
      <c r="K135" t="s">
        <v>489</v>
      </c>
      <c r="L135" t="s">
        <v>187</v>
      </c>
      <c r="N135" t="s">
        <v>557</v>
      </c>
      <c r="O135" t="s">
        <v>558</v>
      </c>
      <c r="P135">
        <v>1</v>
      </c>
      <c r="V135" t="s">
        <v>561</v>
      </c>
      <c r="W135" t="s">
        <v>588</v>
      </c>
      <c r="X135" t="s">
        <v>602</v>
      </c>
      <c r="Y135">
        <v>134</v>
      </c>
    </row>
    <row r="136" spans="1:25" ht="15" customHeight="1" x14ac:dyDescent="0.35">
      <c r="A136" t="s">
        <v>1035</v>
      </c>
      <c r="B136" t="s">
        <v>737</v>
      </c>
      <c r="C136" t="s">
        <v>228</v>
      </c>
      <c r="D136" t="s">
        <v>147</v>
      </c>
      <c r="E136" t="s">
        <v>298</v>
      </c>
      <c r="F136" t="s">
        <v>299</v>
      </c>
      <c r="G136" t="s">
        <v>297</v>
      </c>
      <c r="H136" t="s">
        <v>277</v>
      </c>
      <c r="I136" t="s">
        <v>285</v>
      </c>
      <c r="J136" t="s">
        <v>488</v>
      </c>
      <c r="K136" t="s">
        <v>489</v>
      </c>
      <c r="L136" t="s">
        <v>187</v>
      </c>
      <c r="N136" t="s">
        <v>557</v>
      </c>
      <c r="O136" t="s">
        <v>558</v>
      </c>
      <c r="P136">
        <v>1</v>
      </c>
      <c r="V136" t="s">
        <v>561</v>
      </c>
      <c r="W136" t="s">
        <v>580</v>
      </c>
      <c r="X136" t="s">
        <v>602</v>
      </c>
      <c r="Y136">
        <v>135</v>
      </c>
    </row>
    <row r="137" spans="1:25" ht="15" customHeight="1" x14ac:dyDescent="0.35">
      <c r="A137" t="s">
        <v>1017</v>
      </c>
      <c r="B137" t="s">
        <v>738</v>
      </c>
      <c r="C137" t="s">
        <v>228</v>
      </c>
      <c r="D137" t="s">
        <v>147</v>
      </c>
      <c r="E137" t="s">
        <v>298</v>
      </c>
      <c r="F137" t="s">
        <v>299</v>
      </c>
      <c r="G137" t="s">
        <v>297</v>
      </c>
      <c r="H137" t="s">
        <v>277</v>
      </c>
      <c r="I137" t="s">
        <v>285</v>
      </c>
      <c r="J137" t="s">
        <v>488</v>
      </c>
      <c r="K137" t="s">
        <v>489</v>
      </c>
      <c r="L137" t="s">
        <v>187</v>
      </c>
      <c r="N137" t="s">
        <v>557</v>
      </c>
      <c r="O137" t="s">
        <v>558</v>
      </c>
      <c r="P137">
        <v>1</v>
      </c>
      <c r="V137" t="s">
        <v>561</v>
      </c>
      <c r="W137" t="s">
        <v>597</v>
      </c>
      <c r="X137" t="s">
        <v>602</v>
      </c>
      <c r="Y137">
        <v>136</v>
      </c>
    </row>
    <row r="138" spans="1:25" ht="15" customHeight="1" x14ac:dyDescent="0.35">
      <c r="A138" t="s">
        <v>1024</v>
      </c>
      <c r="B138" t="s">
        <v>739</v>
      </c>
      <c r="C138" t="s">
        <v>228</v>
      </c>
      <c r="D138" t="s">
        <v>147</v>
      </c>
      <c r="E138" t="s">
        <v>298</v>
      </c>
      <c r="F138" t="s">
        <v>299</v>
      </c>
      <c r="G138" t="s">
        <v>297</v>
      </c>
      <c r="H138" t="s">
        <v>277</v>
      </c>
      <c r="I138" t="s">
        <v>285</v>
      </c>
      <c r="J138" t="s">
        <v>488</v>
      </c>
      <c r="K138" t="s">
        <v>489</v>
      </c>
      <c r="L138" t="s">
        <v>187</v>
      </c>
      <c r="N138" t="s">
        <v>557</v>
      </c>
      <c r="O138" t="s">
        <v>558</v>
      </c>
      <c r="P138">
        <v>1</v>
      </c>
      <c r="V138" t="s">
        <v>561</v>
      </c>
      <c r="W138" t="s">
        <v>589</v>
      </c>
      <c r="X138" t="s">
        <v>602</v>
      </c>
      <c r="Y138">
        <v>137</v>
      </c>
    </row>
    <row r="139" spans="1:25" ht="15" customHeight="1" x14ac:dyDescent="0.35">
      <c r="A139" t="s">
        <v>1015</v>
      </c>
      <c r="B139" t="s">
        <v>740</v>
      </c>
      <c r="C139" t="s">
        <v>228</v>
      </c>
      <c r="D139" t="s">
        <v>147</v>
      </c>
      <c r="E139" t="s">
        <v>298</v>
      </c>
      <c r="F139" t="s">
        <v>299</v>
      </c>
      <c r="G139" t="s">
        <v>297</v>
      </c>
      <c r="H139" t="s">
        <v>277</v>
      </c>
      <c r="I139" t="s">
        <v>285</v>
      </c>
      <c r="J139" t="s">
        <v>488</v>
      </c>
      <c r="K139" t="s">
        <v>489</v>
      </c>
      <c r="L139" t="s">
        <v>187</v>
      </c>
      <c r="N139" t="s">
        <v>557</v>
      </c>
      <c r="O139" t="s">
        <v>558</v>
      </c>
      <c r="P139">
        <v>1</v>
      </c>
      <c r="V139" t="s">
        <v>561</v>
      </c>
      <c r="W139" t="s">
        <v>601</v>
      </c>
      <c r="X139" t="s">
        <v>602</v>
      </c>
      <c r="Y139">
        <v>138</v>
      </c>
    </row>
    <row r="140" spans="1:25" ht="15" customHeight="1" x14ac:dyDescent="0.35">
      <c r="A140" t="s">
        <v>1036</v>
      </c>
      <c r="B140" t="s">
        <v>741</v>
      </c>
      <c r="C140" t="s">
        <v>228</v>
      </c>
      <c r="D140" t="s">
        <v>131</v>
      </c>
      <c r="E140" t="s">
        <v>298</v>
      </c>
      <c r="F140" t="s">
        <v>299</v>
      </c>
      <c r="G140" t="s">
        <v>297</v>
      </c>
      <c r="H140" t="s">
        <v>277</v>
      </c>
      <c r="I140" t="s">
        <v>285</v>
      </c>
      <c r="J140" t="s">
        <v>462</v>
      </c>
      <c r="K140" t="s">
        <v>463</v>
      </c>
      <c r="L140" t="s">
        <v>187</v>
      </c>
      <c r="N140" t="s">
        <v>557</v>
      </c>
      <c r="O140" t="s">
        <v>558</v>
      </c>
      <c r="P140">
        <v>1</v>
      </c>
      <c r="V140" t="s">
        <v>561</v>
      </c>
      <c r="W140" t="s">
        <v>592</v>
      </c>
      <c r="X140" t="s">
        <v>602</v>
      </c>
      <c r="Y140">
        <v>139</v>
      </c>
    </row>
    <row r="141" spans="1:25" ht="15" customHeight="1" x14ac:dyDescent="0.35">
      <c r="A141" t="s">
        <v>1005</v>
      </c>
      <c r="B141" t="s">
        <v>742</v>
      </c>
      <c r="C141" t="s">
        <v>228</v>
      </c>
      <c r="D141" t="s">
        <v>108</v>
      </c>
      <c r="E141" t="s">
        <v>298</v>
      </c>
      <c r="F141" t="s">
        <v>299</v>
      </c>
      <c r="G141" t="s">
        <v>297</v>
      </c>
      <c r="H141" t="s">
        <v>277</v>
      </c>
      <c r="I141" t="s">
        <v>279</v>
      </c>
      <c r="J141" t="s">
        <v>419</v>
      </c>
      <c r="K141" t="s">
        <v>420</v>
      </c>
      <c r="L141" t="s">
        <v>187</v>
      </c>
      <c r="N141" t="s">
        <v>557</v>
      </c>
      <c r="O141" t="s">
        <v>558</v>
      </c>
      <c r="P141">
        <v>1</v>
      </c>
      <c r="V141" t="s">
        <v>561</v>
      </c>
      <c r="W141" t="s">
        <v>585</v>
      </c>
      <c r="X141" t="s">
        <v>602</v>
      </c>
      <c r="Y141">
        <v>140</v>
      </c>
    </row>
    <row r="142" spans="1:25" ht="15" customHeight="1" x14ac:dyDescent="0.35">
      <c r="A142" t="s">
        <v>1007</v>
      </c>
      <c r="B142" t="s">
        <v>743</v>
      </c>
      <c r="C142" t="s">
        <v>228</v>
      </c>
      <c r="D142" t="s">
        <v>79</v>
      </c>
      <c r="E142" t="s">
        <v>298</v>
      </c>
      <c r="F142" t="s">
        <v>299</v>
      </c>
      <c r="G142" t="s">
        <v>297</v>
      </c>
      <c r="H142" t="s">
        <v>259</v>
      </c>
      <c r="I142" t="s">
        <v>260</v>
      </c>
      <c r="J142" t="s">
        <v>364</v>
      </c>
      <c r="K142" t="s">
        <v>365</v>
      </c>
      <c r="L142" t="s">
        <v>187</v>
      </c>
      <c r="N142" t="s">
        <v>557</v>
      </c>
      <c r="O142" t="s">
        <v>558</v>
      </c>
      <c r="P142">
        <v>1</v>
      </c>
      <c r="V142" t="s">
        <v>561</v>
      </c>
      <c r="W142" t="s">
        <v>563</v>
      </c>
      <c r="X142" t="s">
        <v>602</v>
      </c>
      <c r="Y142">
        <v>141</v>
      </c>
    </row>
    <row r="143" spans="1:25" ht="15" customHeight="1" x14ac:dyDescent="0.35">
      <c r="A143" t="s">
        <v>1006</v>
      </c>
      <c r="B143" t="s">
        <v>744</v>
      </c>
      <c r="C143" t="s">
        <v>228</v>
      </c>
      <c r="D143" t="s">
        <v>121</v>
      </c>
      <c r="E143" t="s">
        <v>298</v>
      </c>
      <c r="F143" t="s">
        <v>299</v>
      </c>
      <c r="G143" t="s">
        <v>297</v>
      </c>
      <c r="H143" t="s">
        <v>277</v>
      </c>
      <c r="I143" t="s">
        <v>284</v>
      </c>
      <c r="J143" t="s">
        <v>443</v>
      </c>
      <c r="K143" t="s">
        <v>444</v>
      </c>
      <c r="L143" t="s">
        <v>187</v>
      </c>
      <c r="N143" t="s">
        <v>557</v>
      </c>
      <c r="O143" t="s">
        <v>558</v>
      </c>
      <c r="P143">
        <v>1</v>
      </c>
      <c r="V143" t="s">
        <v>561</v>
      </c>
      <c r="W143" t="s">
        <v>588</v>
      </c>
      <c r="X143" t="s">
        <v>602</v>
      </c>
      <c r="Y143">
        <v>142</v>
      </c>
    </row>
    <row r="144" spans="1:25" ht="15" customHeight="1" x14ac:dyDescent="0.35">
      <c r="A144" t="s">
        <v>1015</v>
      </c>
      <c r="B144" t="s">
        <v>745</v>
      </c>
      <c r="C144" t="s">
        <v>228</v>
      </c>
      <c r="D144" t="s">
        <v>121</v>
      </c>
      <c r="E144" t="s">
        <v>298</v>
      </c>
      <c r="F144" t="s">
        <v>299</v>
      </c>
      <c r="G144" t="s">
        <v>297</v>
      </c>
      <c r="H144" t="s">
        <v>277</v>
      </c>
      <c r="I144" t="s">
        <v>284</v>
      </c>
      <c r="J144" t="s">
        <v>443</v>
      </c>
      <c r="K144" t="s">
        <v>444</v>
      </c>
      <c r="L144" t="s">
        <v>187</v>
      </c>
      <c r="N144" t="s">
        <v>557</v>
      </c>
      <c r="O144" t="s">
        <v>558</v>
      </c>
      <c r="P144">
        <v>1</v>
      </c>
      <c r="V144" t="s">
        <v>561</v>
      </c>
      <c r="W144" t="s">
        <v>601</v>
      </c>
      <c r="X144" t="s">
        <v>602</v>
      </c>
      <c r="Y144">
        <v>143</v>
      </c>
    </row>
    <row r="145" spans="1:25" ht="15" customHeight="1" x14ac:dyDescent="0.35">
      <c r="A145" t="s">
        <v>1019</v>
      </c>
      <c r="B145" t="s">
        <v>746</v>
      </c>
      <c r="C145" t="s">
        <v>228</v>
      </c>
      <c r="D145" t="s">
        <v>52</v>
      </c>
      <c r="E145" t="s">
        <v>298</v>
      </c>
      <c r="F145" t="s">
        <v>299</v>
      </c>
      <c r="G145" t="s">
        <v>297</v>
      </c>
      <c r="H145" t="s">
        <v>242</v>
      </c>
      <c r="I145" t="s">
        <v>243</v>
      </c>
      <c r="J145" t="s">
        <v>311</v>
      </c>
      <c r="K145" t="s">
        <v>312</v>
      </c>
      <c r="L145" t="s">
        <v>187</v>
      </c>
      <c r="N145" t="s">
        <v>557</v>
      </c>
      <c r="O145" t="s">
        <v>558</v>
      </c>
      <c r="P145">
        <v>1</v>
      </c>
      <c r="V145" t="s">
        <v>561</v>
      </c>
      <c r="W145" t="s">
        <v>576</v>
      </c>
      <c r="X145" t="s">
        <v>602</v>
      </c>
      <c r="Y145">
        <v>144</v>
      </c>
    </row>
    <row r="146" spans="1:25" ht="15" customHeight="1" x14ac:dyDescent="0.35">
      <c r="A146" t="s">
        <v>1034</v>
      </c>
      <c r="B146" t="s">
        <v>747</v>
      </c>
      <c r="C146" t="s">
        <v>228</v>
      </c>
      <c r="D146" t="s">
        <v>52</v>
      </c>
      <c r="E146" t="s">
        <v>298</v>
      </c>
      <c r="F146" t="s">
        <v>299</v>
      </c>
      <c r="G146" t="s">
        <v>297</v>
      </c>
      <c r="H146" t="s">
        <v>242</v>
      </c>
      <c r="I146" t="s">
        <v>243</v>
      </c>
      <c r="J146" t="s">
        <v>311</v>
      </c>
      <c r="K146" t="s">
        <v>312</v>
      </c>
      <c r="L146" t="s">
        <v>187</v>
      </c>
      <c r="N146" t="s">
        <v>557</v>
      </c>
      <c r="O146" t="s">
        <v>558</v>
      </c>
      <c r="P146">
        <v>1</v>
      </c>
      <c r="V146" t="s">
        <v>561</v>
      </c>
      <c r="W146" t="s">
        <v>577</v>
      </c>
      <c r="X146" t="s">
        <v>602</v>
      </c>
      <c r="Y146">
        <v>145</v>
      </c>
    </row>
    <row r="147" spans="1:25" ht="15" customHeight="1" x14ac:dyDescent="0.35">
      <c r="A147" t="s">
        <v>1042</v>
      </c>
      <c r="B147" t="s">
        <v>748</v>
      </c>
      <c r="C147" t="s">
        <v>228</v>
      </c>
      <c r="D147" t="s">
        <v>52</v>
      </c>
      <c r="E147" t="s">
        <v>298</v>
      </c>
      <c r="F147" t="s">
        <v>299</v>
      </c>
      <c r="G147" t="s">
        <v>297</v>
      </c>
      <c r="H147" t="s">
        <v>242</v>
      </c>
      <c r="I147" t="s">
        <v>243</v>
      </c>
      <c r="J147" t="s">
        <v>311</v>
      </c>
      <c r="K147" t="s">
        <v>312</v>
      </c>
      <c r="L147" t="s">
        <v>187</v>
      </c>
      <c r="N147" t="s">
        <v>557</v>
      </c>
      <c r="O147" t="s">
        <v>558</v>
      </c>
      <c r="P147">
        <v>1</v>
      </c>
      <c r="V147" t="s">
        <v>561</v>
      </c>
      <c r="W147" t="s">
        <v>571</v>
      </c>
      <c r="X147" t="s">
        <v>602</v>
      </c>
      <c r="Y147">
        <v>146</v>
      </c>
    </row>
    <row r="148" spans="1:25" ht="15" customHeight="1" x14ac:dyDescent="0.35">
      <c r="A148" t="s">
        <v>1022</v>
      </c>
      <c r="B148" t="s">
        <v>749</v>
      </c>
      <c r="C148" t="s">
        <v>228</v>
      </c>
      <c r="D148" t="s">
        <v>52</v>
      </c>
      <c r="E148" t="s">
        <v>298</v>
      </c>
      <c r="F148" t="s">
        <v>299</v>
      </c>
      <c r="G148" t="s">
        <v>297</v>
      </c>
      <c r="H148" t="s">
        <v>242</v>
      </c>
      <c r="I148" t="s">
        <v>243</v>
      </c>
      <c r="J148" t="s">
        <v>311</v>
      </c>
      <c r="K148" t="s">
        <v>312</v>
      </c>
      <c r="L148" t="s">
        <v>187</v>
      </c>
      <c r="N148" t="s">
        <v>557</v>
      </c>
      <c r="O148" t="s">
        <v>558</v>
      </c>
      <c r="P148">
        <v>1</v>
      </c>
      <c r="V148" t="s">
        <v>561</v>
      </c>
      <c r="W148" t="s">
        <v>578</v>
      </c>
      <c r="X148" t="s">
        <v>602</v>
      </c>
      <c r="Y148">
        <v>147</v>
      </c>
    </row>
    <row r="149" spans="1:25" ht="15" customHeight="1" x14ac:dyDescent="0.35">
      <c r="A149" t="s">
        <v>1029</v>
      </c>
      <c r="B149" t="s">
        <v>750</v>
      </c>
      <c r="C149" t="s">
        <v>228</v>
      </c>
      <c r="D149" t="s">
        <v>52</v>
      </c>
      <c r="E149" t="s">
        <v>298</v>
      </c>
      <c r="F149" t="s">
        <v>299</v>
      </c>
      <c r="G149" t="s">
        <v>297</v>
      </c>
      <c r="H149" t="s">
        <v>242</v>
      </c>
      <c r="I149" t="s">
        <v>243</v>
      </c>
      <c r="J149" t="s">
        <v>311</v>
      </c>
      <c r="K149" t="s">
        <v>312</v>
      </c>
      <c r="L149" t="s">
        <v>187</v>
      </c>
      <c r="N149" t="s">
        <v>557</v>
      </c>
      <c r="O149" t="s">
        <v>558</v>
      </c>
      <c r="P149">
        <v>1</v>
      </c>
      <c r="V149" t="s">
        <v>561</v>
      </c>
      <c r="W149" t="s">
        <v>579</v>
      </c>
      <c r="X149" t="s">
        <v>602</v>
      </c>
      <c r="Y149">
        <v>148</v>
      </c>
    </row>
    <row r="150" spans="1:25" ht="15" customHeight="1" x14ac:dyDescent="0.35">
      <c r="A150" t="s">
        <v>1025</v>
      </c>
      <c r="B150" t="s">
        <v>751</v>
      </c>
      <c r="C150" t="s">
        <v>228</v>
      </c>
      <c r="D150" t="s">
        <v>52</v>
      </c>
      <c r="E150" t="s">
        <v>298</v>
      </c>
      <c r="F150" t="s">
        <v>299</v>
      </c>
      <c r="G150" t="s">
        <v>297</v>
      </c>
      <c r="H150" t="s">
        <v>242</v>
      </c>
      <c r="I150" t="s">
        <v>243</v>
      </c>
      <c r="J150" t="s">
        <v>311</v>
      </c>
      <c r="K150" t="s">
        <v>312</v>
      </c>
      <c r="L150" t="s">
        <v>187</v>
      </c>
      <c r="N150" t="s">
        <v>557</v>
      </c>
      <c r="O150" t="s">
        <v>558</v>
      </c>
      <c r="P150">
        <v>1</v>
      </c>
      <c r="V150" t="s">
        <v>561</v>
      </c>
      <c r="W150" t="s">
        <v>572</v>
      </c>
      <c r="X150" t="s">
        <v>602</v>
      </c>
      <c r="Y150">
        <v>149</v>
      </c>
    </row>
    <row r="151" spans="1:25" ht="15" customHeight="1" x14ac:dyDescent="0.35">
      <c r="A151" t="s">
        <v>1012</v>
      </c>
      <c r="B151" t="s">
        <v>752</v>
      </c>
      <c r="C151" t="s">
        <v>228</v>
      </c>
      <c r="D151" t="s">
        <v>111</v>
      </c>
      <c r="E151" t="s">
        <v>298</v>
      </c>
      <c r="F151" t="s">
        <v>299</v>
      </c>
      <c r="G151" t="s">
        <v>297</v>
      </c>
      <c r="H151" t="s">
        <v>277</v>
      </c>
      <c r="I151" t="s">
        <v>281</v>
      </c>
      <c r="J151" t="s">
        <v>425</v>
      </c>
      <c r="K151" t="s">
        <v>426</v>
      </c>
      <c r="L151" t="s">
        <v>187</v>
      </c>
      <c r="N151" t="s">
        <v>557</v>
      </c>
      <c r="O151" t="s">
        <v>558</v>
      </c>
      <c r="P151">
        <v>1</v>
      </c>
      <c r="V151" t="s">
        <v>561</v>
      </c>
      <c r="W151" t="s">
        <v>586</v>
      </c>
      <c r="X151" t="s">
        <v>602</v>
      </c>
      <c r="Y151">
        <v>150</v>
      </c>
    </row>
    <row r="152" spans="1:25" ht="15" customHeight="1" x14ac:dyDescent="0.35">
      <c r="A152" t="s">
        <v>1005</v>
      </c>
      <c r="B152" t="s">
        <v>753</v>
      </c>
      <c r="C152" t="s">
        <v>228</v>
      </c>
      <c r="D152" t="s">
        <v>59</v>
      </c>
      <c r="E152" t="s">
        <v>298</v>
      </c>
      <c r="F152" t="s">
        <v>299</v>
      </c>
      <c r="G152" t="s">
        <v>297</v>
      </c>
      <c r="H152" t="s">
        <v>246</v>
      </c>
      <c r="I152" t="s">
        <v>247</v>
      </c>
      <c r="J152" t="s">
        <v>325</v>
      </c>
      <c r="K152" t="s">
        <v>326</v>
      </c>
      <c r="L152" t="s">
        <v>187</v>
      </c>
      <c r="N152" t="s">
        <v>557</v>
      </c>
      <c r="O152" t="s">
        <v>558</v>
      </c>
      <c r="P152">
        <v>1</v>
      </c>
      <c r="V152" t="s">
        <v>561</v>
      </c>
      <c r="W152" t="s">
        <v>585</v>
      </c>
      <c r="X152" t="s">
        <v>602</v>
      </c>
      <c r="Y152">
        <v>151</v>
      </c>
    </row>
    <row r="153" spans="1:25" ht="15" customHeight="1" x14ac:dyDescent="0.35">
      <c r="A153" t="s">
        <v>1009</v>
      </c>
      <c r="B153" t="s">
        <v>754</v>
      </c>
      <c r="C153" t="s">
        <v>228</v>
      </c>
      <c r="D153" t="s">
        <v>101</v>
      </c>
      <c r="E153" t="s">
        <v>298</v>
      </c>
      <c r="F153" t="s">
        <v>299</v>
      </c>
      <c r="G153" t="s">
        <v>297</v>
      </c>
      <c r="H153" t="s">
        <v>277</v>
      </c>
      <c r="I153" t="s">
        <v>278</v>
      </c>
      <c r="J153" t="s">
        <v>407</v>
      </c>
      <c r="K153" t="s">
        <v>408</v>
      </c>
      <c r="L153" t="s">
        <v>187</v>
      </c>
      <c r="N153" t="s">
        <v>557</v>
      </c>
      <c r="O153" t="s">
        <v>558</v>
      </c>
      <c r="P153">
        <v>1</v>
      </c>
      <c r="V153" t="s">
        <v>561</v>
      </c>
      <c r="W153" t="s">
        <v>596</v>
      </c>
      <c r="X153" t="s">
        <v>602</v>
      </c>
      <c r="Y153">
        <v>152</v>
      </c>
    </row>
    <row r="154" spans="1:25" ht="15" customHeight="1" x14ac:dyDescent="0.35">
      <c r="A154" t="s">
        <v>1030</v>
      </c>
      <c r="B154" t="s">
        <v>755</v>
      </c>
      <c r="C154" t="s">
        <v>228</v>
      </c>
      <c r="D154" t="s">
        <v>102</v>
      </c>
      <c r="E154" t="s">
        <v>298</v>
      </c>
      <c r="F154" t="s">
        <v>299</v>
      </c>
      <c r="G154" t="s">
        <v>297</v>
      </c>
      <c r="H154" t="s">
        <v>277</v>
      </c>
      <c r="I154" t="s">
        <v>278</v>
      </c>
      <c r="J154" t="s">
        <v>407</v>
      </c>
      <c r="K154" t="s">
        <v>409</v>
      </c>
      <c r="L154" t="s">
        <v>187</v>
      </c>
      <c r="N154" t="s">
        <v>557</v>
      </c>
      <c r="O154" t="s">
        <v>558</v>
      </c>
      <c r="P154">
        <v>1</v>
      </c>
      <c r="V154" t="s">
        <v>561</v>
      </c>
      <c r="W154" t="s">
        <v>575</v>
      </c>
      <c r="X154" t="s">
        <v>602</v>
      </c>
      <c r="Y154">
        <v>153</v>
      </c>
    </row>
    <row r="155" spans="1:25" ht="15" customHeight="1" x14ac:dyDescent="0.35">
      <c r="A155" t="s">
        <v>1024</v>
      </c>
      <c r="B155" t="s">
        <v>756</v>
      </c>
      <c r="C155" t="s">
        <v>228</v>
      </c>
      <c r="D155" t="s">
        <v>102</v>
      </c>
      <c r="E155" t="s">
        <v>298</v>
      </c>
      <c r="F155" t="s">
        <v>299</v>
      </c>
      <c r="G155" t="s">
        <v>297</v>
      </c>
      <c r="H155" t="s">
        <v>277</v>
      </c>
      <c r="I155" t="s">
        <v>278</v>
      </c>
      <c r="J155" t="s">
        <v>407</v>
      </c>
      <c r="K155" t="s">
        <v>409</v>
      </c>
      <c r="L155" t="s">
        <v>187</v>
      </c>
      <c r="N155" t="s">
        <v>557</v>
      </c>
      <c r="O155" t="s">
        <v>558</v>
      </c>
      <c r="P155">
        <v>1</v>
      </c>
      <c r="V155" t="s">
        <v>561</v>
      </c>
      <c r="W155" t="s">
        <v>589</v>
      </c>
      <c r="X155" t="s">
        <v>602</v>
      </c>
      <c r="Y155">
        <v>154</v>
      </c>
    </row>
    <row r="156" spans="1:25" ht="15" customHeight="1" x14ac:dyDescent="0.35">
      <c r="A156" t="s">
        <v>1030</v>
      </c>
      <c r="B156" t="s">
        <v>757</v>
      </c>
      <c r="C156" t="s">
        <v>228</v>
      </c>
      <c r="D156" t="s">
        <v>118</v>
      </c>
      <c r="E156" t="s">
        <v>298</v>
      </c>
      <c r="F156" t="s">
        <v>299</v>
      </c>
      <c r="G156" t="s">
        <v>297</v>
      </c>
      <c r="H156" t="s">
        <v>277</v>
      </c>
      <c r="I156" t="s">
        <v>282</v>
      </c>
      <c r="J156" t="s">
        <v>437</v>
      </c>
      <c r="K156" t="s">
        <v>438</v>
      </c>
      <c r="L156" t="s">
        <v>187</v>
      </c>
      <c r="N156" t="s">
        <v>557</v>
      </c>
      <c r="O156" t="s">
        <v>558</v>
      </c>
      <c r="P156">
        <v>1</v>
      </c>
      <c r="V156" t="s">
        <v>561</v>
      </c>
      <c r="W156" t="s">
        <v>575</v>
      </c>
      <c r="X156" t="s">
        <v>602</v>
      </c>
      <c r="Y156">
        <v>155</v>
      </c>
    </row>
    <row r="157" spans="1:25" ht="15" customHeight="1" x14ac:dyDescent="0.35">
      <c r="A157" t="s">
        <v>1015</v>
      </c>
      <c r="B157" t="s">
        <v>758</v>
      </c>
      <c r="C157" t="s">
        <v>228</v>
      </c>
      <c r="D157" t="s">
        <v>118</v>
      </c>
      <c r="E157" t="s">
        <v>298</v>
      </c>
      <c r="F157" t="s">
        <v>299</v>
      </c>
      <c r="G157" t="s">
        <v>297</v>
      </c>
      <c r="H157" t="s">
        <v>277</v>
      </c>
      <c r="I157" t="s">
        <v>282</v>
      </c>
      <c r="J157" t="s">
        <v>437</v>
      </c>
      <c r="K157" t="s">
        <v>438</v>
      </c>
      <c r="L157" t="s">
        <v>187</v>
      </c>
      <c r="N157" t="s">
        <v>557</v>
      </c>
      <c r="O157" t="s">
        <v>558</v>
      </c>
      <c r="P157">
        <v>1</v>
      </c>
      <c r="V157" t="s">
        <v>561</v>
      </c>
      <c r="W157" t="s">
        <v>601</v>
      </c>
      <c r="X157" t="s">
        <v>602</v>
      </c>
      <c r="Y157">
        <v>156</v>
      </c>
    </row>
    <row r="158" spans="1:25" ht="15" customHeight="1" x14ac:dyDescent="0.35">
      <c r="A158" t="s">
        <v>1042</v>
      </c>
      <c r="B158" t="s">
        <v>759</v>
      </c>
      <c r="C158" t="s">
        <v>228</v>
      </c>
      <c r="D158" t="s">
        <v>138</v>
      </c>
      <c r="E158" t="s">
        <v>298</v>
      </c>
      <c r="F158" t="s">
        <v>299</v>
      </c>
      <c r="G158" t="s">
        <v>297</v>
      </c>
      <c r="H158" t="s">
        <v>277</v>
      </c>
      <c r="I158" t="s">
        <v>285</v>
      </c>
      <c r="J158" t="s">
        <v>474</v>
      </c>
      <c r="K158" t="s">
        <v>475</v>
      </c>
      <c r="L158" t="s">
        <v>187</v>
      </c>
      <c r="N158" t="s">
        <v>557</v>
      </c>
      <c r="O158" t="s">
        <v>558</v>
      </c>
      <c r="P158">
        <v>1</v>
      </c>
      <c r="V158" t="s">
        <v>561</v>
      </c>
      <c r="W158" t="s">
        <v>571</v>
      </c>
      <c r="X158" t="s">
        <v>602</v>
      </c>
      <c r="Y158">
        <v>157</v>
      </c>
    </row>
    <row r="159" spans="1:25" ht="15" customHeight="1" x14ac:dyDescent="0.35">
      <c r="A159" t="s">
        <v>1028</v>
      </c>
      <c r="B159" t="s">
        <v>760</v>
      </c>
      <c r="C159" t="s">
        <v>228</v>
      </c>
      <c r="D159" t="s">
        <v>138</v>
      </c>
      <c r="E159" t="s">
        <v>298</v>
      </c>
      <c r="F159" t="s">
        <v>299</v>
      </c>
      <c r="G159" t="s">
        <v>297</v>
      </c>
      <c r="H159" t="s">
        <v>277</v>
      </c>
      <c r="I159" t="s">
        <v>285</v>
      </c>
      <c r="J159" t="s">
        <v>474</v>
      </c>
      <c r="K159" t="s">
        <v>475</v>
      </c>
      <c r="L159" t="s">
        <v>187</v>
      </c>
      <c r="N159" t="s">
        <v>557</v>
      </c>
      <c r="O159" t="s">
        <v>558</v>
      </c>
      <c r="P159">
        <v>1</v>
      </c>
      <c r="V159" t="s">
        <v>561</v>
      </c>
      <c r="W159" t="s">
        <v>562</v>
      </c>
      <c r="X159" t="s">
        <v>602</v>
      </c>
      <c r="Y159">
        <v>158</v>
      </c>
    </row>
    <row r="160" spans="1:25" ht="15" customHeight="1" x14ac:dyDescent="0.35">
      <c r="A160" t="s">
        <v>1007</v>
      </c>
      <c r="B160" t="s">
        <v>761</v>
      </c>
      <c r="C160" t="s">
        <v>228</v>
      </c>
      <c r="D160" t="s">
        <v>138</v>
      </c>
      <c r="E160" t="s">
        <v>298</v>
      </c>
      <c r="F160" t="s">
        <v>299</v>
      </c>
      <c r="G160" t="s">
        <v>297</v>
      </c>
      <c r="H160" t="s">
        <v>277</v>
      </c>
      <c r="I160" t="s">
        <v>285</v>
      </c>
      <c r="J160" t="s">
        <v>474</v>
      </c>
      <c r="K160" t="s">
        <v>475</v>
      </c>
      <c r="L160" t="s">
        <v>187</v>
      </c>
      <c r="N160" t="s">
        <v>557</v>
      </c>
      <c r="O160" t="s">
        <v>558</v>
      </c>
      <c r="P160">
        <v>1</v>
      </c>
      <c r="V160" t="s">
        <v>561</v>
      </c>
      <c r="W160" t="s">
        <v>563</v>
      </c>
      <c r="X160" t="s">
        <v>602</v>
      </c>
      <c r="Y160">
        <v>159</v>
      </c>
    </row>
    <row r="161" spans="1:25" ht="15" customHeight="1" x14ac:dyDescent="0.35">
      <c r="A161" t="s">
        <v>1041</v>
      </c>
      <c r="B161" t="s">
        <v>762</v>
      </c>
      <c r="C161" t="s">
        <v>228</v>
      </c>
      <c r="D161" t="s">
        <v>90</v>
      </c>
      <c r="E161" t="s">
        <v>298</v>
      </c>
      <c r="F161" t="s">
        <v>299</v>
      </c>
      <c r="G161" t="s">
        <v>297</v>
      </c>
      <c r="H161" t="s">
        <v>273</v>
      </c>
      <c r="I161" t="s">
        <v>274</v>
      </c>
      <c r="J161" t="s">
        <v>386</v>
      </c>
      <c r="K161" t="s">
        <v>387</v>
      </c>
      <c r="L161" t="s">
        <v>187</v>
      </c>
      <c r="N161" t="s">
        <v>557</v>
      </c>
      <c r="O161" t="s">
        <v>558</v>
      </c>
      <c r="P161">
        <v>1</v>
      </c>
      <c r="V161" t="s">
        <v>561</v>
      </c>
      <c r="W161" t="s">
        <v>570</v>
      </c>
      <c r="X161" t="s">
        <v>602</v>
      </c>
      <c r="Y161">
        <v>160</v>
      </c>
    </row>
    <row r="162" spans="1:25" ht="15" customHeight="1" x14ac:dyDescent="0.35">
      <c r="A162" t="s">
        <v>1025</v>
      </c>
      <c r="B162" t="s">
        <v>763</v>
      </c>
      <c r="C162" t="s">
        <v>228</v>
      </c>
      <c r="D162" t="s">
        <v>90</v>
      </c>
      <c r="E162" t="s">
        <v>298</v>
      </c>
      <c r="F162" t="s">
        <v>299</v>
      </c>
      <c r="G162" t="s">
        <v>297</v>
      </c>
      <c r="H162" t="s">
        <v>273</v>
      </c>
      <c r="I162" t="s">
        <v>274</v>
      </c>
      <c r="J162" t="s">
        <v>386</v>
      </c>
      <c r="K162" t="s">
        <v>387</v>
      </c>
      <c r="L162" t="s">
        <v>187</v>
      </c>
      <c r="N162" t="s">
        <v>557</v>
      </c>
      <c r="O162" t="s">
        <v>558</v>
      </c>
      <c r="P162">
        <v>1</v>
      </c>
      <c r="V162" t="s">
        <v>561</v>
      </c>
      <c r="W162" t="s">
        <v>572</v>
      </c>
      <c r="X162" t="s">
        <v>602</v>
      </c>
      <c r="Y162">
        <v>161</v>
      </c>
    </row>
    <row r="163" spans="1:25" ht="15" customHeight="1" x14ac:dyDescent="0.35">
      <c r="A163" t="s">
        <v>1025</v>
      </c>
      <c r="B163" t="s">
        <v>764</v>
      </c>
      <c r="C163" t="s">
        <v>228</v>
      </c>
      <c r="D163" t="s">
        <v>159</v>
      </c>
      <c r="E163" t="s">
        <v>298</v>
      </c>
      <c r="F163" t="s">
        <v>299</v>
      </c>
      <c r="G163" t="s">
        <v>297</v>
      </c>
      <c r="H163" t="s">
        <v>277</v>
      </c>
      <c r="I163" t="s">
        <v>290</v>
      </c>
      <c r="J163" t="s">
        <v>508</v>
      </c>
      <c r="K163" t="s">
        <v>509</v>
      </c>
      <c r="L163" t="s">
        <v>187</v>
      </c>
      <c r="N163" t="s">
        <v>557</v>
      </c>
      <c r="O163" t="s">
        <v>558</v>
      </c>
      <c r="P163">
        <v>1</v>
      </c>
      <c r="V163" t="s">
        <v>561</v>
      </c>
      <c r="W163" t="s">
        <v>572</v>
      </c>
      <c r="X163" t="s">
        <v>602</v>
      </c>
      <c r="Y163">
        <v>162</v>
      </c>
    </row>
    <row r="164" spans="1:25" ht="15" customHeight="1" x14ac:dyDescent="0.35">
      <c r="A164" t="s">
        <v>1013</v>
      </c>
      <c r="B164" t="s">
        <v>765</v>
      </c>
      <c r="C164" t="s">
        <v>228</v>
      </c>
      <c r="D164" t="s">
        <v>133</v>
      </c>
      <c r="E164" t="s">
        <v>298</v>
      </c>
      <c r="F164" t="s">
        <v>299</v>
      </c>
      <c r="G164" t="s">
        <v>297</v>
      </c>
      <c r="H164" t="s">
        <v>277</v>
      </c>
      <c r="I164" t="s">
        <v>285</v>
      </c>
      <c r="J164" t="s">
        <v>464</v>
      </c>
      <c r="K164" t="s">
        <v>466</v>
      </c>
      <c r="L164" t="s">
        <v>187</v>
      </c>
      <c r="N164" t="s">
        <v>557</v>
      </c>
      <c r="O164" t="s">
        <v>558</v>
      </c>
      <c r="P164">
        <v>1</v>
      </c>
      <c r="V164" t="s">
        <v>561</v>
      </c>
      <c r="W164" t="s">
        <v>582</v>
      </c>
      <c r="X164" t="s">
        <v>602</v>
      </c>
      <c r="Y164">
        <v>163</v>
      </c>
    </row>
    <row r="165" spans="1:25" ht="15" customHeight="1" x14ac:dyDescent="0.35">
      <c r="A165" t="s">
        <v>1029</v>
      </c>
      <c r="B165" t="s">
        <v>766</v>
      </c>
      <c r="C165" t="s">
        <v>228</v>
      </c>
      <c r="D165" t="s">
        <v>133</v>
      </c>
      <c r="E165" t="s">
        <v>298</v>
      </c>
      <c r="F165" t="s">
        <v>299</v>
      </c>
      <c r="G165" t="s">
        <v>297</v>
      </c>
      <c r="H165" t="s">
        <v>277</v>
      </c>
      <c r="I165" t="s">
        <v>285</v>
      </c>
      <c r="J165" t="s">
        <v>464</v>
      </c>
      <c r="K165" t="s">
        <v>466</v>
      </c>
      <c r="L165" t="s">
        <v>187</v>
      </c>
      <c r="N165" t="s">
        <v>557</v>
      </c>
      <c r="O165" t="s">
        <v>558</v>
      </c>
      <c r="P165">
        <v>1</v>
      </c>
      <c r="V165" t="s">
        <v>561</v>
      </c>
      <c r="W165" t="s">
        <v>579</v>
      </c>
      <c r="X165" t="s">
        <v>602</v>
      </c>
      <c r="Y165">
        <v>164</v>
      </c>
    </row>
    <row r="166" spans="1:25" ht="15" customHeight="1" x14ac:dyDescent="0.35">
      <c r="A166" t="s">
        <v>1012</v>
      </c>
      <c r="B166" t="s">
        <v>767</v>
      </c>
      <c r="C166" t="s">
        <v>228</v>
      </c>
      <c r="D166" t="s">
        <v>132</v>
      </c>
      <c r="E166" t="s">
        <v>298</v>
      </c>
      <c r="F166" t="s">
        <v>299</v>
      </c>
      <c r="G166" t="s">
        <v>297</v>
      </c>
      <c r="H166" t="s">
        <v>277</v>
      </c>
      <c r="I166" t="s">
        <v>285</v>
      </c>
      <c r="J166" t="s">
        <v>464</v>
      </c>
      <c r="K166" t="s">
        <v>465</v>
      </c>
      <c r="L166" t="s">
        <v>187</v>
      </c>
      <c r="N166" t="s">
        <v>557</v>
      </c>
      <c r="O166" t="s">
        <v>558</v>
      </c>
      <c r="P166">
        <v>1</v>
      </c>
      <c r="V166" t="s">
        <v>561</v>
      </c>
      <c r="W166" t="s">
        <v>586</v>
      </c>
      <c r="X166" t="s">
        <v>602</v>
      </c>
      <c r="Y166">
        <v>165</v>
      </c>
    </row>
    <row r="167" spans="1:25" ht="15" customHeight="1" x14ac:dyDescent="0.35">
      <c r="A167" t="s">
        <v>1028</v>
      </c>
      <c r="B167" t="s">
        <v>768</v>
      </c>
      <c r="C167" t="s">
        <v>228</v>
      </c>
      <c r="D167" t="s">
        <v>132</v>
      </c>
      <c r="E167" t="s">
        <v>298</v>
      </c>
      <c r="F167" t="s">
        <v>299</v>
      </c>
      <c r="G167" t="s">
        <v>297</v>
      </c>
      <c r="H167" t="s">
        <v>277</v>
      </c>
      <c r="I167" t="s">
        <v>285</v>
      </c>
      <c r="J167" t="s">
        <v>464</v>
      </c>
      <c r="K167" t="s">
        <v>465</v>
      </c>
      <c r="L167" t="s">
        <v>187</v>
      </c>
      <c r="N167" t="s">
        <v>557</v>
      </c>
      <c r="O167" t="s">
        <v>558</v>
      </c>
      <c r="P167">
        <v>1</v>
      </c>
      <c r="V167" t="s">
        <v>561</v>
      </c>
      <c r="W167" t="s">
        <v>562</v>
      </c>
      <c r="X167" t="s">
        <v>602</v>
      </c>
      <c r="Y167">
        <v>166</v>
      </c>
    </row>
    <row r="168" spans="1:25" ht="15" customHeight="1" x14ac:dyDescent="0.35">
      <c r="A168" t="s">
        <v>1010</v>
      </c>
      <c r="B168" t="s">
        <v>769</v>
      </c>
      <c r="C168" t="s">
        <v>228</v>
      </c>
      <c r="D168" t="s">
        <v>132</v>
      </c>
      <c r="E168" t="s">
        <v>298</v>
      </c>
      <c r="F168" t="s">
        <v>299</v>
      </c>
      <c r="G168" t="s">
        <v>297</v>
      </c>
      <c r="H168" t="s">
        <v>277</v>
      </c>
      <c r="I168" t="s">
        <v>285</v>
      </c>
      <c r="J168" t="s">
        <v>464</v>
      </c>
      <c r="K168" t="s">
        <v>465</v>
      </c>
      <c r="L168" t="s">
        <v>187</v>
      </c>
      <c r="N168" t="s">
        <v>557</v>
      </c>
      <c r="O168" t="s">
        <v>558</v>
      </c>
      <c r="P168">
        <v>1</v>
      </c>
      <c r="V168" t="s">
        <v>561</v>
      </c>
      <c r="W168" t="s">
        <v>600</v>
      </c>
      <c r="X168" t="s">
        <v>602</v>
      </c>
      <c r="Y168">
        <v>167</v>
      </c>
    </row>
    <row r="169" spans="1:25" ht="15" customHeight="1" x14ac:dyDescent="0.35">
      <c r="A169" t="s">
        <v>1031</v>
      </c>
      <c r="B169" t="s">
        <v>770</v>
      </c>
      <c r="C169" t="s">
        <v>228</v>
      </c>
      <c r="D169" t="s">
        <v>134</v>
      </c>
      <c r="E169" t="s">
        <v>298</v>
      </c>
      <c r="F169" t="s">
        <v>299</v>
      </c>
      <c r="G169" t="s">
        <v>297</v>
      </c>
      <c r="H169" t="s">
        <v>277</v>
      </c>
      <c r="I169" t="s">
        <v>285</v>
      </c>
      <c r="J169" t="s">
        <v>464</v>
      </c>
      <c r="K169" t="s">
        <v>467</v>
      </c>
      <c r="L169" t="s">
        <v>187</v>
      </c>
      <c r="N169" t="s">
        <v>557</v>
      </c>
      <c r="O169" t="s">
        <v>558</v>
      </c>
      <c r="P169">
        <v>1</v>
      </c>
      <c r="V169" t="s">
        <v>561</v>
      </c>
      <c r="W169" t="s">
        <v>595</v>
      </c>
      <c r="X169" t="s">
        <v>602</v>
      </c>
      <c r="Y169">
        <v>168</v>
      </c>
    </row>
    <row r="170" spans="1:25" ht="15" customHeight="1" x14ac:dyDescent="0.35">
      <c r="A170" t="s">
        <v>1026</v>
      </c>
      <c r="B170" t="s">
        <v>771</v>
      </c>
      <c r="C170" t="s">
        <v>228</v>
      </c>
      <c r="D170" t="s">
        <v>134</v>
      </c>
      <c r="E170" t="s">
        <v>298</v>
      </c>
      <c r="F170" t="s">
        <v>299</v>
      </c>
      <c r="G170" t="s">
        <v>297</v>
      </c>
      <c r="H170" t="s">
        <v>277</v>
      </c>
      <c r="I170" t="s">
        <v>285</v>
      </c>
      <c r="J170" t="s">
        <v>464</v>
      </c>
      <c r="K170" t="s">
        <v>467</v>
      </c>
      <c r="L170" t="s">
        <v>187</v>
      </c>
      <c r="N170" t="s">
        <v>557</v>
      </c>
      <c r="O170" t="s">
        <v>558</v>
      </c>
      <c r="P170">
        <v>1</v>
      </c>
      <c r="V170" t="s">
        <v>561</v>
      </c>
      <c r="W170" t="s">
        <v>583</v>
      </c>
      <c r="X170" t="s">
        <v>602</v>
      </c>
      <c r="Y170">
        <v>169</v>
      </c>
    </row>
    <row r="171" spans="1:25" ht="15" customHeight="1" x14ac:dyDescent="0.35">
      <c r="A171" t="s">
        <v>1034</v>
      </c>
      <c r="B171" t="s">
        <v>772</v>
      </c>
      <c r="C171" t="s">
        <v>228</v>
      </c>
      <c r="D171" t="s">
        <v>137</v>
      </c>
      <c r="E171" t="s">
        <v>298</v>
      </c>
      <c r="F171" t="s">
        <v>299</v>
      </c>
      <c r="G171" t="s">
        <v>297</v>
      </c>
      <c r="H171" t="s">
        <v>277</v>
      </c>
      <c r="I171" t="s">
        <v>285</v>
      </c>
      <c r="J171" t="s">
        <v>472</v>
      </c>
      <c r="K171" t="s">
        <v>473</v>
      </c>
      <c r="L171" t="s">
        <v>187</v>
      </c>
      <c r="N171" t="s">
        <v>557</v>
      </c>
      <c r="O171" t="s">
        <v>558</v>
      </c>
      <c r="P171">
        <v>1</v>
      </c>
      <c r="V171" t="s">
        <v>561</v>
      </c>
      <c r="W171" t="s">
        <v>577</v>
      </c>
      <c r="X171" t="s">
        <v>602</v>
      </c>
      <c r="Y171">
        <v>170</v>
      </c>
    </row>
    <row r="172" spans="1:25" ht="15" customHeight="1" x14ac:dyDescent="0.35">
      <c r="A172" t="s">
        <v>1004</v>
      </c>
      <c r="B172" t="s">
        <v>773</v>
      </c>
      <c r="C172" t="s">
        <v>228</v>
      </c>
      <c r="D172" t="s">
        <v>137</v>
      </c>
      <c r="E172" t="s">
        <v>298</v>
      </c>
      <c r="F172" t="s">
        <v>299</v>
      </c>
      <c r="G172" t="s">
        <v>297</v>
      </c>
      <c r="H172" t="s">
        <v>277</v>
      </c>
      <c r="I172" t="s">
        <v>285</v>
      </c>
      <c r="J172" t="s">
        <v>472</v>
      </c>
      <c r="K172" t="s">
        <v>473</v>
      </c>
      <c r="L172" t="s">
        <v>187</v>
      </c>
      <c r="N172" t="s">
        <v>557</v>
      </c>
      <c r="O172" t="s">
        <v>558</v>
      </c>
      <c r="P172">
        <v>1</v>
      </c>
      <c r="V172" t="s">
        <v>561</v>
      </c>
      <c r="W172" t="s">
        <v>591</v>
      </c>
      <c r="X172" t="s">
        <v>602</v>
      </c>
      <c r="Y172">
        <v>171</v>
      </c>
    </row>
    <row r="173" spans="1:25" ht="15" customHeight="1" x14ac:dyDescent="0.35">
      <c r="A173" t="s">
        <v>1014</v>
      </c>
      <c r="B173" t="s">
        <v>774</v>
      </c>
      <c r="C173" t="s">
        <v>228</v>
      </c>
      <c r="D173" t="s">
        <v>137</v>
      </c>
      <c r="E173" t="s">
        <v>298</v>
      </c>
      <c r="F173" t="s">
        <v>299</v>
      </c>
      <c r="G173" t="s">
        <v>297</v>
      </c>
      <c r="H173" t="s">
        <v>277</v>
      </c>
      <c r="I173" t="s">
        <v>285</v>
      </c>
      <c r="J173" t="s">
        <v>472</v>
      </c>
      <c r="K173" t="s">
        <v>473</v>
      </c>
      <c r="L173" t="s">
        <v>187</v>
      </c>
      <c r="N173" t="s">
        <v>557</v>
      </c>
      <c r="O173" t="s">
        <v>558</v>
      </c>
      <c r="P173">
        <v>1</v>
      </c>
      <c r="V173" t="s">
        <v>561</v>
      </c>
      <c r="W173" t="s">
        <v>587</v>
      </c>
      <c r="X173" t="s">
        <v>602</v>
      </c>
      <c r="Y173">
        <v>172</v>
      </c>
    </row>
    <row r="174" spans="1:25" ht="15" customHeight="1" x14ac:dyDescent="0.35">
      <c r="A174" t="s">
        <v>1005</v>
      </c>
      <c r="B174" t="s">
        <v>775</v>
      </c>
      <c r="C174" t="s">
        <v>228</v>
      </c>
      <c r="D174" t="s">
        <v>137</v>
      </c>
      <c r="E174" t="s">
        <v>298</v>
      </c>
      <c r="F174" t="s">
        <v>299</v>
      </c>
      <c r="G174" t="s">
        <v>297</v>
      </c>
      <c r="H174" t="s">
        <v>277</v>
      </c>
      <c r="I174" t="s">
        <v>285</v>
      </c>
      <c r="J174" t="s">
        <v>472</v>
      </c>
      <c r="K174" t="s">
        <v>473</v>
      </c>
      <c r="L174" t="s">
        <v>187</v>
      </c>
      <c r="N174" t="s">
        <v>557</v>
      </c>
      <c r="O174" t="s">
        <v>558</v>
      </c>
      <c r="P174">
        <v>1</v>
      </c>
      <c r="V174" t="s">
        <v>561</v>
      </c>
      <c r="W174" t="s">
        <v>585</v>
      </c>
      <c r="X174" t="s">
        <v>602</v>
      </c>
      <c r="Y174">
        <v>173</v>
      </c>
    </row>
    <row r="175" spans="1:25" ht="15" customHeight="1" x14ac:dyDescent="0.35">
      <c r="A175" t="s">
        <v>1026</v>
      </c>
      <c r="B175" t="s">
        <v>776</v>
      </c>
      <c r="C175" t="s">
        <v>228</v>
      </c>
      <c r="D175" t="s">
        <v>137</v>
      </c>
      <c r="E175" t="s">
        <v>298</v>
      </c>
      <c r="F175" t="s">
        <v>299</v>
      </c>
      <c r="G175" t="s">
        <v>297</v>
      </c>
      <c r="H175" t="s">
        <v>277</v>
      </c>
      <c r="I175" t="s">
        <v>285</v>
      </c>
      <c r="J175" t="s">
        <v>472</v>
      </c>
      <c r="K175" t="s">
        <v>473</v>
      </c>
      <c r="L175" t="s">
        <v>187</v>
      </c>
      <c r="N175" t="s">
        <v>557</v>
      </c>
      <c r="O175" t="s">
        <v>558</v>
      </c>
      <c r="P175">
        <v>1</v>
      </c>
      <c r="V175" t="s">
        <v>561</v>
      </c>
      <c r="W175" t="s">
        <v>583</v>
      </c>
      <c r="X175" t="s">
        <v>602</v>
      </c>
      <c r="Y175">
        <v>174</v>
      </c>
    </row>
    <row r="176" spans="1:25" ht="15" customHeight="1" x14ac:dyDescent="0.35">
      <c r="A176" t="s">
        <v>1006</v>
      </c>
      <c r="B176" t="s">
        <v>777</v>
      </c>
      <c r="C176" t="s">
        <v>228</v>
      </c>
      <c r="D176" t="s">
        <v>146</v>
      </c>
      <c r="E176" t="s">
        <v>298</v>
      </c>
      <c r="F176" t="s">
        <v>299</v>
      </c>
      <c r="G176" t="s">
        <v>297</v>
      </c>
      <c r="H176" t="s">
        <v>277</v>
      </c>
      <c r="I176" t="s">
        <v>285</v>
      </c>
      <c r="J176" t="s">
        <v>487</v>
      </c>
      <c r="K176" t="s">
        <v>459</v>
      </c>
      <c r="L176" t="s">
        <v>187</v>
      </c>
      <c r="N176" t="s">
        <v>557</v>
      </c>
      <c r="O176" t="s">
        <v>558</v>
      </c>
      <c r="P176">
        <v>1</v>
      </c>
      <c r="V176" t="s">
        <v>561</v>
      </c>
      <c r="W176" t="s">
        <v>588</v>
      </c>
      <c r="X176" t="s">
        <v>602</v>
      </c>
      <c r="Y176">
        <v>175</v>
      </c>
    </row>
    <row r="177" spans="1:25" ht="15" customHeight="1" x14ac:dyDescent="0.35">
      <c r="A177" t="s">
        <v>1018</v>
      </c>
      <c r="B177" t="s">
        <v>778</v>
      </c>
      <c r="C177" t="s">
        <v>228</v>
      </c>
      <c r="D177" t="s">
        <v>146</v>
      </c>
      <c r="E177" t="s">
        <v>298</v>
      </c>
      <c r="F177" t="s">
        <v>299</v>
      </c>
      <c r="G177" t="s">
        <v>297</v>
      </c>
      <c r="H177" t="s">
        <v>277</v>
      </c>
      <c r="I177" t="s">
        <v>285</v>
      </c>
      <c r="J177" t="s">
        <v>487</v>
      </c>
      <c r="K177" t="s">
        <v>459</v>
      </c>
      <c r="L177" t="s">
        <v>187</v>
      </c>
      <c r="N177" t="s">
        <v>557</v>
      </c>
      <c r="O177" t="s">
        <v>558</v>
      </c>
      <c r="P177">
        <v>1</v>
      </c>
      <c r="V177" t="s">
        <v>561</v>
      </c>
      <c r="W177" t="s">
        <v>565</v>
      </c>
      <c r="X177" t="s">
        <v>602</v>
      </c>
      <c r="Y177">
        <v>176</v>
      </c>
    </row>
    <row r="178" spans="1:25" ht="15" customHeight="1" x14ac:dyDescent="0.35">
      <c r="A178" t="s">
        <v>1040</v>
      </c>
      <c r="B178" t="s">
        <v>779</v>
      </c>
      <c r="C178" t="s">
        <v>228</v>
      </c>
      <c r="D178" t="s">
        <v>169</v>
      </c>
      <c r="E178" t="s">
        <v>298</v>
      </c>
      <c r="F178" t="s">
        <v>299</v>
      </c>
      <c r="G178" t="s">
        <v>297</v>
      </c>
      <c r="H178" t="s">
        <v>277</v>
      </c>
      <c r="I178" t="s">
        <v>294</v>
      </c>
      <c r="J178" t="s">
        <v>528</v>
      </c>
      <c r="K178" t="s">
        <v>529</v>
      </c>
      <c r="L178" t="s">
        <v>187</v>
      </c>
      <c r="N178" t="s">
        <v>557</v>
      </c>
      <c r="O178" t="s">
        <v>558</v>
      </c>
      <c r="P178">
        <v>1</v>
      </c>
      <c r="V178" t="s">
        <v>561</v>
      </c>
      <c r="W178" t="s">
        <v>573</v>
      </c>
      <c r="X178" t="s">
        <v>602</v>
      </c>
      <c r="Y178">
        <v>177</v>
      </c>
    </row>
    <row r="179" spans="1:25" ht="15" customHeight="1" x14ac:dyDescent="0.35">
      <c r="A179" t="s">
        <v>1014</v>
      </c>
      <c r="B179" t="s">
        <v>780</v>
      </c>
      <c r="C179" t="s">
        <v>228</v>
      </c>
      <c r="D179" t="s">
        <v>169</v>
      </c>
      <c r="E179" t="s">
        <v>298</v>
      </c>
      <c r="F179" t="s">
        <v>299</v>
      </c>
      <c r="G179" t="s">
        <v>297</v>
      </c>
      <c r="H179" t="s">
        <v>277</v>
      </c>
      <c r="I179" t="s">
        <v>294</v>
      </c>
      <c r="J179" t="s">
        <v>528</v>
      </c>
      <c r="K179" t="s">
        <v>529</v>
      </c>
      <c r="L179" t="s">
        <v>187</v>
      </c>
      <c r="N179" t="s">
        <v>557</v>
      </c>
      <c r="O179" t="s">
        <v>558</v>
      </c>
      <c r="P179">
        <v>1</v>
      </c>
      <c r="V179" t="s">
        <v>561</v>
      </c>
      <c r="W179" t="s">
        <v>587</v>
      </c>
      <c r="X179" t="s">
        <v>602</v>
      </c>
      <c r="Y179">
        <v>178</v>
      </c>
    </row>
    <row r="180" spans="1:25" ht="15" customHeight="1" x14ac:dyDescent="0.35">
      <c r="A180" t="s">
        <v>1038</v>
      </c>
      <c r="B180" t="s">
        <v>781</v>
      </c>
      <c r="C180" t="s">
        <v>228</v>
      </c>
      <c r="D180" t="s">
        <v>169</v>
      </c>
      <c r="E180" t="s">
        <v>298</v>
      </c>
      <c r="F180" t="s">
        <v>299</v>
      </c>
      <c r="G180" t="s">
        <v>297</v>
      </c>
      <c r="H180" t="s">
        <v>277</v>
      </c>
      <c r="I180" t="s">
        <v>294</v>
      </c>
      <c r="J180" t="s">
        <v>528</v>
      </c>
      <c r="K180" t="s">
        <v>529</v>
      </c>
      <c r="L180" t="s">
        <v>187</v>
      </c>
      <c r="N180" t="s">
        <v>557</v>
      </c>
      <c r="O180" t="s">
        <v>558</v>
      </c>
      <c r="P180">
        <v>1</v>
      </c>
      <c r="V180" t="s">
        <v>561</v>
      </c>
      <c r="W180" t="s">
        <v>568</v>
      </c>
      <c r="X180" t="s">
        <v>602</v>
      </c>
      <c r="Y180">
        <v>179</v>
      </c>
    </row>
    <row r="181" spans="1:25" ht="15" customHeight="1" x14ac:dyDescent="0.35">
      <c r="A181" t="s">
        <v>1010</v>
      </c>
      <c r="B181" t="s">
        <v>782</v>
      </c>
      <c r="C181" t="s">
        <v>228</v>
      </c>
      <c r="D181" t="s">
        <v>169</v>
      </c>
      <c r="E181" t="s">
        <v>298</v>
      </c>
      <c r="F181" t="s">
        <v>299</v>
      </c>
      <c r="G181" t="s">
        <v>297</v>
      </c>
      <c r="H181" t="s">
        <v>277</v>
      </c>
      <c r="I181" t="s">
        <v>294</v>
      </c>
      <c r="J181" t="s">
        <v>528</v>
      </c>
      <c r="K181" t="s">
        <v>529</v>
      </c>
      <c r="L181" t="s">
        <v>187</v>
      </c>
      <c r="N181" t="s">
        <v>557</v>
      </c>
      <c r="O181" t="s">
        <v>558</v>
      </c>
      <c r="P181">
        <v>1</v>
      </c>
      <c r="V181" t="s">
        <v>561</v>
      </c>
      <c r="W181" t="s">
        <v>600</v>
      </c>
      <c r="X181" t="s">
        <v>602</v>
      </c>
      <c r="Y181">
        <v>180</v>
      </c>
    </row>
    <row r="182" spans="1:25" ht="15" customHeight="1" x14ac:dyDescent="0.35">
      <c r="A182" t="s">
        <v>1035</v>
      </c>
      <c r="B182" t="s">
        <v>783</v>
      </c>
      <c r="C182" t="s">
        <v>228</v>
      </c>
      <c r="D182" t="s">
        <v>169</v>
      </c>
      <c r="E182" t="s">
        <v>298</v>
      </c>
      <c r="F182" t="s">
        <v>299</v>
      </c>
      <c r="G182" t="s">
        <v>297</v>
      </c>
      <c r="H182" t="s">
        <v>277</v>
      </c>
      <c r="I182" t="s">
        <v>294</v>
      </c>
      <c r="J182" t="s">
        <v>528</v>
      </c>
      <c r="K182" t="s">
        <v>529</v>
      </c>
      <c r="L182" t="s">
        <v>187</v>
      </c>
      <c r="N182" t="s">
        <v>557</v>
      </c>
      <c r="O182" t="s">
        <v>558</v>
      </c>
      <c r="P182">
        <v>1</v>
      </c>
      <c r="V182" t="s">
        <v>561</v>
      </c>
      <c r="W182" t="s">
        <v>580</v>
      </c>
      <c r="X182" t="s">
        <v>602</v>
      </c>
      <c r="Y182">
        <v>181</v>
      </c>
    </row>
    <row r="183" spans="1:25" ht="15" customHeight="1" x14ac:dyDescent="0.35">
      <c r="A183" t="s">
        <v>1017</v>
      </c>
      <c r="B183" t="s">
        <v>784</v>
      </c>
      <c r="C183" t="s">
        <v>228</v>
      </c>
      <c r="D183" t="s">
        <v>169</v>
      </c>
      <c r="E183" t="s">
        <v>298</v>
      </c>
      <c r="F183" t="s">
        <v>299</v>
      </c>
      <c r="G183" t="s">
        <v>297</v>
      </c>
      <c r="H183" t="s">
        <v>277</v>
      </c>
      <c r="I183" t="s">
        <v>294</v>
      </c>
      <c r="J183" t="s">
        <v>528</v>
      </c>
      <c r="K183" t="s">
        <v>529</v>
      </c>
      <c r="L183" t="s">
        <v>187</v>
      </c>
      <c r="N183" t="s">
        <v>557</v>
      </c>
      <c r="O183" t="s">
        <v>558</v>
      </c>
      <c r="P183">
        <v>1</v>
      </c>
      <c r="V183" t="s">
        <v>561</v>
      </c>
      <c r="W183" t="s">
        <v>597</v>
      </c>
      <c r="X183" t="s">
        <v>602</v>
      </c>
      <c r="Y183">
        <v>182</v>
      </c>
    </row>
    <row r="184" spans="1:25" ht="15" customHeight="1" x14ac:dyDescent="0.35">
      <c r="A184" t="s">
        <v>1031</v>
      </c>
      <c r="B184" t="s">
        <v>785</v>
      </c>
      <c r="C184" t="s">
        <v>228</v>
      </c>
      <c r="D184" t="s">
        <v>169</v>
      </c>
      <c r="E184" t="s">
        <v>298</v>
      </c>
      <c r="F184" t="s">
        <v>299</v>
      </c>
      <c r="G184" t="s">
        <v>297</v>
      </c>
      <c r="H184" t="s">
        <v>277</v>
      </c>
      <c r="I184" t="s">
        <v>294</v>
      </c>
      <c r="J184" t="s">
        <v>528</v>
      </c>
      <c r="K184" t="s">
        <v>529</v>
      </c>
      <c r="L184" t="s">
        <v>187</v>
      </c>
      <c r="N184" t="s">
        <v>557</v>
      </c>
      <c r="O184" t="s">
        <v>558</v>
      </c>
      <c r="P184">
        <v>1</v>
      </c>
      <c r="V184" t="s">
        <v>561</v>
      </c>
      <c r="W184" t="s">
        <v>595</v>
      </c>
      <c r="X184" t="s">
        <v>602</v>
      </c>
      <c r="Y184">
        <v>183</v>
      </c>
    </row>
    <row r="185" spans="1:25" ht="15" customHeight="1" x14ac:dyDescent="0.35">
      <c r="A185" t="s">
        <v>1015</v>
      </c>
      <c r="B185" t="s">
        <v>786</v>
      </c>
      <c r="C185" t="s">
        <v>228</v>
      </c>
      <c r="D185" t="s">
        <v>169</v>
      </c>
      <c r="E185" t="s">
        <v>298</v>
      </c>
      <c r="F185" t="s">
        <v>299</v>
      </c>
      <c r="G185" t="s">
        <v>297</v>
      </c>
      <c r="H185" t="s">
        <v>277</v>
      </c>
      <c r="I185" t="s">
        <v>294</v>
      </c>
      <c r="J185" t="s">
        <v>528</v>
      </c>
      <c r="K185" t="s">
        <v>529</v>
      </c>
      <c r="L185" t="s">
        <v>187</v>
      </c>
      <c r="N185" t="s">
        <v>557</v>
      </c>
      <c r="O185" t="s">
        <v>558</v>
      </c>
      <c r="P185">
        <v>1</v>
      </c>
      <c r="V185" t="s">
        <v>561</v>
      </c>
      <c r="W185" t="s">
        <v>601</v>
      </c>
      <c r="X185" t="s">
        <v>602</v>
      </c>
      <c r="Y185">
        <v>184</v>
      </c>
    </row>
    <row r="186" spans="1:25" ht="15" customHeight="1" x14ac:dyDescent="0.35">
      <c r="A186" t="s">
        <v>1018</v>
      </c>
      <c r="B186" t="s">
        <v>787</v>
      </c>
      <c r="C186" t="s">
        <v>228</v>
      </c>
      <c r="D186" t="s">
        <v>139</v>
      </c>
      <c r="E186" t="s">
        <v>298</v>
      </c>
      <c r="F186" t="s">
        <v>299</v>
      </c>
      <c r="G186" t="s">
        <v>297</v>
      </c>
      <c r="H186" t="s">
        <v>277</v>
      </c>
      <c r="I186" t="s">
        <v>285</v>
      </c>
      <c r="J186" t="s">
        <v>476</v>
      </c>
      <c r="K186" t="s">
        <v>365</v>
      </c>
      <c r="L186" t="s">
        <v>187</v>
      </c>
      <c r="N186" t="s">
        <v>557</v>
      </c>
      <c r="O186" t="s">
        <v>558</v>
      </c>
      <c r="P186">
        <v>1</v>
      </c>
      <c r="V186" t="s">
        <v>561</v>
      </c>
      <c r="W186" t="s">
        <v>565</v>
      </c>
      <c r="X186" t="s">
        <v>602</v>
      </c>
      <c r="Y186">
        <v>185</v>
      </c>
    </row>
    <row r="187" spans="1:25" ht="15" customHeight="1" x14ac:dyDescent="0.35">
      <c r="A187" t="s">
        <v>1016</v>
      </c>
      <c r="B187" t="s">
        <v>788</v>
      </c>
      <c r="C187" t="s">
        <v>228</v>
      </c>
      <c r="D187" t="s">
        <v>140</v>
      </c>
      <c r="E187" t="s">
        <v>298</v>
      </c>
      <c r="F187" t="s">
        <v>299</v>
      </c>
      <c r="G187" t="s">
        <v>297</v>
      </c>
      <c r="H187" t="s">
        <v>277</v>
      </c>
      <c r="I187" t="s">
        <v>285</v>
      </c>
      <c r="J187" t="s">
        <v>476</v>
      </c>
      <c r="K187" t="s">
        <v>477</v>
      </c>
      <c r="L187" t="s">
        <v>187</v>
      </c>
      <c r="N187" t="s">
        <v>557</v>
      </c>
      <c r="O187" t="s">
        <v>558</v>
      </c>
      <c r="P187">
        <v>1</v>
      </c>
      <c r="V187" t="s">
        <v>561</v>
      </c>
      <c r="W187" t="s">
        <v>598</v>
      </c>
      <c r="X187" t="s">
        <v>602</v>
      </c>
      <c r="Y187">
        <v>186</v>
      </c>
    </row>
    <row r="188" spans="1:25" ht="15" customHeight="1" x14ac:dyDescent="0.35">
      <c r="A188" t="s">
        <v>1019</v>
      </c>
      <c r="B188" t="s">
        <v>789</v>
      </c>
      <c r="C188" t="s">
        <v>228</v>
      </c>
      <c r="D188" t="s">
        <v>60</v>
      </c>
      <c r="E188" t="s">
        <v>298</v>
      </c>
      <c r="F188" t="s">
        <v>299</v>
      </c>
      <c r="G188" t="s">
        <v>297</v>
      </c>
      <c r="H188" t="s">
        <v>246</v>
      </c>
      <c r="I188" t="s">
        <v>247</v>
      </c>
      <c r="J188" t="s">
        <v>327</v>
      </c>
      <c r="K188" t="s">
        <v>328</v>
      </c>
      <c r="L188" t="s">
        <v>187</v>
      </c>
      <c r="N188" t="s">
        <v>557</v>
      </c>
      <c r="O188" t="s">
        <v>558</v>
      </c>
      <c r="P188">
        <v>1</v>
      </c>
      <c r="V188" t="s">
        <v>561</v>
      </c>
      <c r="W188" t="s">
        <v>576</v>
      </c>
      <c r="X188" t="s">
        <v>602</v>
      </c>
      <c r="Y188">
        <v>187</v>
      </c>
    </row>
    <row r="189" spans="1:25" ht="15" customHeight="1" x14ac:dyDescent="0.35">
      <c r="A189" t="s">
        <v>1040</v>
      </c>
      <c r="B189" t="s">
        <v>790</v>
      </c>
      <c r="C189" t="s">
        <v>228</v>
      </c>
      <c r="D189" t="s">
        <v>60</v>
      </c>
      <c r="E189" t="s">
        <v>298</v>
      </c>
      <c r="F189" t="s">
        <v>299</v>
      </c>
      <c r="G189" t="s">
        <v>297</v>
      </c>
      <c r="H189" t="s">
        <v>246</v>
      </c>
      <c r="I189" t="s">
        <v>247</v>
      </c>
      <c r="J189" t="s">
        <v>327</v>
      </c>
      <c r="K189" t="s">
        <v>328</v>
      </c>
      <c r="L189" t="s">
        <v>187</v>
      </c>
      <c r="N189" t="s">
        <v>557</v>
      </c>
      <c r="O189" t="s">
        <v>558</v>
      </c>
      <c r="P189">
        <v>1</v>
      </c>
      <c r="V189" t="s">
        <v>561</v>
      </c>
      <c r="W189" t="s">
        <v>573</v>
      </c>
      <c r="X189" t="s">
        <v>602</v>
      </c>
      <c r="Y189">
        <v>188</v>
      </c>
    </row>
    <row r="190" spans="1:25" ht="15" customHeight="1" x14ac:dyDescent="0.35">
      <c r="A190" t="s">
        <v>1027</v>
      </c>
      <c r="B190" t="s">
        <v>791</v>
      </c>
      <c r="C190" t="s">
        <v>228</v>
      </c>
      <c r="D190" t="s">
        <v>84</v>
      </c>
      <c r="E190" t="s">
        <v>298</v>
      </c>
      <c r="F190" t="s">
        <v>299</v>
      </c>
      <c r="G190" t="s">
        <v>297</v>
      </c>
      <c r="H190" t="s">
        <v>265</v>
      </c>
      <c r="I190" t="s">
        <v>267</v>
      </c>
      <c r="J190" t="s">
        <v>374</v>
      </c>
      <c r="K190" t="s">
        <v>375</v>
      </c>
      <c r="L190" t="s">
        <v>187</v>
      </c>
      <c r="N190" t="s">
        <v>557</v>
      </c>
      <c r="O190" t="s">
        <v>558</v>
      </c>
      <c r="P190">
        <v>1</v>
      </c>
      <c r="V190" t="s">
        <v>561</v>
      </c>
      <c r="W190" t="s">
        <v>574</v>
      </c>
      <c r="X190" t="s">
        <v>602</v>
      </c>
      <c r="Y190">
        <v>189</v>
      </c>
    </row>
    <row r="191" spans="1:25" ht="15" customHeight="1" x14ac:dyDescent="0.35">
      <c r="A191" t="s">
        <v>1023</v>
      </c>
      <c r="B191" t="s">
        <v>792</v>
      </c>
      <c r="C191" t="s">
        <v>228</v>
      </c>
      <c r="D191" t="s">
        <v>84</v>
      </c>
      <c r="E191" t="s">
        <v>298</v>
      </c>
      <c r="F191" t="s">
        <v>299</v>
      </c>
      <c r="G191" t="s">
        <v>297</v>
      </c>
      <c r="H191" t="s">
        <v>265</v>
      </c>
      <c r="I191" t="s">
        <v>267</v>
      </c>
      <c r="J191" t="s">
        <v>374</v>
      </c>
      <c r="K191" t="s">
        <v>375</v>
      </c>
      <c r="L191" t="s">
        <v>187</v>
      </c>
      <c r="N191" t="s">
        <v>557</v>
      </c>
      <c r="O191" t="s">
        <v>558</v>
      </c>
      <c r="P191">
        <v>1</v>
      </c>
      <c r="V191" t="s">
        <v>561</v>
      </c>
      <c r="W191" t="s">
        <v>594</v>
      </c>
      <c r="X191" t="s">
        <v>602</v>
      </c>
      <c r="Y191">
        <v>190</v>
      </c>
    </row>
    <row r="192" spans="1:25" ht="15" customHeight="1" x14ac:dyDescent="0.35">
      <c r="A192" t="s">
        <v>1037</v>
      </c>
      <c r="B192" t="s">
        <v>793</v>
      </c>
      <c r="C192" t="s">
        <v>228</v>
      </c>
      <c r="D192" t="s">
        <v>120</v>
      </c>
      <c r="E192" t="s">
        <v>298</v>
      </c>
      <c r="F192" t="s">
        <v>299</v>
      </c>
      <c r="G192" t="s">
        <v>297</v>
      </c>
      <c r="H192" t="s">
        <v>277</v>
      </c>
      <c r="I192" t="s">
        <v>283</v>
      </c>
      <c r="J192" t="s">
        <v>441</v>
      </c>
      <c r="K192" t="s">
        <v>442</v>
      </c>
      <c r="L192" t="s">
        <v>187</v>
      </c>
      <c r="N192" t="s">
        <v>557</v>
      </c>
      <c r="O192" t="s">
        <v>558</v>
      </c>
      <c r="P192">
        <v>1</v>
      </c>
      <c r="V192" t="s">
        <v>561</v>
      </c>
      <c r="W192" t="s">
        <v>564</v>
      </c>
      <c r="X192" t="s">
        <v>602</v>
      </c>
      <c r="Y192">
        <v>191</v>
      </c>
    </row>
    <row r="193" spans="1:25" ht="15" customHeight="1" x14ac:dyDescent="0.35">
      <c r="A193" t="s">
        <v>1003</v>
      </c>
      <c r="B193" t="s">
        <v>794</v>
      </c>
      <c r="C193" t="s">
        <v>228</v>
      </c>
      <c r="D193" t="s">
        <v>71</v>
      </c>
      <c r="E193" t="s">
        <v>298</v>
      </c>
      <c r="F193" t="s">
        <v>299</v>
      </c>
      <c r="G193" t="s">
        <v>297</v>
      </c>
      <c r="H193" t="s">
        <v>251</v>
      </c>
      <c r="I193" t="s">
        <v>252</v>
      </c>
      <c r="J193" t="s">
        <v>348</v>
      </c>
      <c r="K193" t="s">
        <v>349</v>
      </c>
      <c r="L193" t="s">
        <v>187</v>
      </c>
      <c r="N193" t="s">
        <v>557</v>
      </c>
      <c r="O193" t="s">
        <v>558</v>
      </c>
      <c r="P193">
        <v>1</v>
      </c>
      <c r="V193" t="s">
        <v>561</v>
      </c>
      <c r="W193" t="s">
        <v>566</v>
      </c>
      <c r="X193" t="s">
        <v>602</v>
      </c>
      <c r="Y193">
        <v>192</v>
      </c>
    </row>
    <row r="194" spans="1:25" ht="15" customHeight="1" x14ac:dyDescent="0.35">
      <c r="A194" t="s">
        <v>1040</v>
      </c>
      <c r="B194" t="s">
        <v>795</v>
      </c>
      <c r="C194" t="s">
        <v>228</v>
      </c>
      <c r="D194" t="s">
        <v>50</v>
      </c>
      <c r="E194" t="s">
        <v>298</v>
      </c>
      <c r="F194" t="s">
        <v>299</v>
      </c>
      <c r="G194" t="s">
        <v>297</v>
      </c>
      <c r="H194" t="s">
        <v>242</v>
      </c>
      <c r="I194" t="s">
        <v>243</v>
      </c>
      <c r="J194" t="s">
        <v>307</v>
      </c>
      <c r="K194" t="s">
        <v>309</v>
      </c>
      <c r="L194" t="s">
        <v>187</v>
      </c>
      <c r="N194" t="s">
        <v>557</v>
      </c>
      <c r="O194" t="s">
        <v>558</v>
      </c>
      <c r="P194">
        <v>1</v>
      </c>
      <c r="V194" t="s">
        <v>561</v>
      </c>
      <c r="W194" t="s">
        <v>573</v>
      </c>
      <c r="X194" t="s">
        <v>602</v>
      </c>
      <c r="Y194">
        <v>193</v>
      </c>
    </row>
    <row r="195" spans="1:25" ht="15" customHeight="1" x14ac:dyDescent="0.35">
      <c r="A195" t="s">
        <v>1007</v>
      </c>
      <c r="B195" t="s">
        <v>796</v>
      </c>
      <c r="C195" t="s">
        <v>228</v>
      </c>
      <c r="D195" t="s">
        <v>50</v>
      </c>
      <c r="E195" t="s">
        <v>298</v>
      </c>
      <c r="F195" t="s">
        <v>299</v>
      </c>
      <c r="G195" t="s">
        <v>297</v>
      </c>
      <c r="H195" t="s">
        <v>242</v>
      </c>
      <c r="I195" t="s">
        <v>243</v>
      </c>
      <c r="J195" t="s">
        <v>307</v>
      </c>
      <c r="K195" t="s">
        <v>309</v>
      </c>
      <c r="L195" t="s">
        <v>187</v>
      </c>
      <c r="N195" t="s">
        <v>557</v>
      </c>
      <c r="O195" t="s">
        <v>558</v>
      </c>
      <c r="P195">
        <v>1</v>
      </c>
      <c r="V195" t="s">
        <v>561</v>
      </c>
      <c r="W195" t="s">
        <v>563</v>
      </c>
      <c r="X195" t="s">
        <v>602</v>
      </c>
      <c r="Y195">
        <v>194</v>
      </c>
    </row>
    <row r="196" spans="1:25" ht="15" customHeight="1" x14ac:dyDescent="0.35">
      <c r="A196" t="s">
        <v>1003</v>
      </c>
      <c r="B196" t="s">
        <v>797</v>
      </c>
      <c r="C196" t="s">
        <v>228</v>
      </c>
      <c r="D196" t="s">
        <v>49</v>
      </c>
      <c r="E196" t="s">
        <v>298</v>
      </c>
      <c r="F196" t="s">
        <v>299</v>
      </c>
      <c r="G196" t="s">
        <v>297</v>
      </c>
      <c r="H196" t="s">
        <v>242</v>
      </c>
      <c r="I196" t="s">
        <v>243</v>
      </c>
      <c r="J196" t="s">
        <v>307</v>
      </c>
      <c r="K196" t="s">
        <v>308</v>
      </c>
      <c r="L196" t="s">
        <v>187</v>
      </c>
      <c r="N196" t="s">
        <v>557</v>
      </c>
      <c r="O196" t="s">
        <v>558</v>
      </c>
      <c r="P196">
        <v>1</v>
      </c>
      <c r="V196" t="s">
        <v>561</v>
      </c>
      <c r="W196" t="s">
        <v>566</v>
      </c>
      <c r="X196" t="s">
        <v>602</v>
      </c>
      <c r="Y196">
        <v>195</v>
      </c>
    </row>
    <row r="197" spans="1:25" ht="15" customHeight="1" x14ac:dyDescent="0.35">
      <c r="A197" t="s">
        <v>1041</v>
      </c>
      <c r="B197" t="s">
        <v>798</v>
      </c>
      <c r="C197" t="s">
        <v>228</v>
      </c>
      <c r="D197" t="s">
        <v>49</v>
      </c>
      <c r="E197" t="s">
        <v>298</v>
      </c>
      <c r="F197" t="s">
        <v>299</v>
      </c>
      <c r="G197" t="s">
        <v>297</v>
      </c>
      <c r="H197" t="s">
        <v>242</v>
      </c>
      <c r="I197" t="s">
        <v>243</v>
      </c>
      <c r="J197" t="s">
        <v>307</v>
      </c>
      <c r="K197" t="s">
        <v>308</v>
      </c>
      <c r="L197" t="s">
        <v>187</v>
      </c>
      <c r="N197" t="s">
        <v>557</v>
      </c>
      <c r="O197" t="s">
        <v>558</v>
      </c>
      <c r="P197">
        <v>1</v>
      </c>
      <c r="V197" t="s">
        <v>561</v>
      </c>
      <c r="W197" t="s">
        <v>570</v>
      </c>
      <c r="X197" t="s">
        <v>602</v>
      </c>
      <c r="Y197">
        <v>196</v>
      </c>
    </row>
    <row r="198" spans="1:25" ht="15" customHeight="1" x14ac:dyDescent="0.35">
      <c r="A198" t="s">
        <v>1042</v>
      </c>
      <c r="B198" t="s">
        <v>799</v>
      </c>
      <c r="C198" t="s">
        <v>228</v>
      </c>
      <c r="D198" t="s">
        <v>49</v>
      </c>
      <c r="E198" t="s">
        <v>298</v>
      </c>
      <c r="F198" t="s">
        <v>299</v>
      </c>
      <c r="G198" t="s">
        <v>297</v>
      </c>
      <c r="H198" t="s">
        <v>242</v>
      </c>
      <c r="I198" t="s">
        <v>243</v>
      </c>
      <c r="J198" t="s">
        <v>307</v>
      </c>
      <c r="K198" t="s">
        <v>308</v>
      </c>
      <c r="L198" t="s">
        <v>187</v>
      </c>
      <c r="N198" t="s">
        <v>557</v>
      </c>
      <c r="O198" t="s">
        <v>558</v>
      </c>
      <c r="P198">
        <v>1</v>
      </c>
      <c r="V198" t="s">
        <v>561</v>
      </c>
      <c r="W198" t="s">
        <v>571</v>
      </c>
      <c r="X198" t="s">
        <v>602</v>
      </c>
      <c r="Y198">
        <v>197</v>
      </c>
    </row>
    <row r="199" spans="1:25" ht="15" customHeight="1" x14ac:dyDescent="0.35">
      <c r="A199" t="s">
        <v>1025</v>
      </c>
      <c r="B199" t="s">
        <v>800</v>
      </c>
      <c r="C199" t="s">
        <v>228</v>
      </c>
      <c r="D199" t="s">
        <v>49</v>
      </c>
      <c r="E199" t="s">
        <v>298</v>
      </c>
      <c r="F199" t="s">
        <v>299</v>
      </c>
      <c r="G199" t="s">
        <v>297</v>
      </c>
      <c r="H199" t="s">
        <v>242</v>
      </c>
      <c r="I199" t="s">
        <v>243</v>
      </c>
      <c r="J199" t="s">
        <v>307</v>
      </c>
      <c r="K199" t="s">
        <v>308</v>
      </c>
      <c r="L199" t="s">
        <v>187</v>
      </c>
      <c r="N199" t="s">
        <v>557</v>
      </c>
      <c r="O199" t="s">
        <v>558</v>
      </c>
      <c r="P199">
        <v>1</v>
      </c>
      <c r="V199" t="s">
        <v>561</v>
      </c>
      <c r="W199" t="s">
        <v>572</v>
      </c>
      <c r="X199" t="s">
        <v>602</v>
      </c>
      <c r="Y199">
        <v>198</v>
      </c>
    </row>
    <row r="200" spans="1:25" ht="15" customHeight="1" x14ac:dyDescent="0.35">
      <c r="A200" t="s">
        <v>1027</v>
      </c>
      <c r="B200" t="s">
        <v>801</v>
      </c>
      <c r="C200" t="s">
        <v>228</v>
      </c>
      <c r="D200" t="s">
        <v>51</v>
      </c>
      <c r="E200" t="s">
        <v>298</v>
      </c>
      <c r="F200" t="s">
        <v>299</v>
      </c>
      <c r="G200" t="s">
        <v>297</v>
      </c>
      <c r="H200" t="s">
        <v>242</v>
      </c>
      <c r="I200" t="s">
        <v>243</v>
      </c>
      <c r="J200" t="s">
        <v>307</v>
      </c>
      <c r="K200" t="s">
        <v>310</v>
      </c>
      <c r="L200" t="s">
        <v>187</v>
      </c>
      <c r="N200" t="s">
        <v>557</v>
      </c>
      <c r="O200" t="s">
        <v>558</v>
      </c>
      <c r="P200">
        <v>1</v>
      </c>
      <c r="V200" t="s">
        <v>561</v>
      </c>
      <c r="W200" t="s">
        <v>574</v>
      </c>
      <c r="X200" t="s">
        <v>602</v>
      </c>
      <c r="Y200">
        <v>199</v>
      </c>
    </row>
    <row r="201" spans="1:25" ht="15" customHeight="1" x14ac:dyDescent="0.35">
      <c r="A201" t="s">
        <v>1033</v>
      </c>
      <c r="B201" t="s">
        <v>802</v>
      </c>
      <c r="C201" t="s">
        <v>228</v>
      </c>
      <c r="D201" t="s">
        <v>51</v>
      </c>
      <c r="E201" t="s">
        <v>298</v>
      </c>
      <c r="F201" t="s">
        <v>299</v>
      </c>
      <c r="G201" t="s">
        <v>297</v>
      </c>
      <c r="H201" t="s">
        <v>242</v>
      </c>
      <c r="I201" t="s">
        <v>243</v>
      </c>
      <c r="J201" t="s">
        <v>307</v>
      </c>
      <c r="K201" t="s">
        <v>310</v>
      </c>
      <c r="L201" t="s">
        <v>187</v>
      </c>
      <c r="N201" t="s">
        <v>557</v>
      </c>
      <c r="O201" t="s">
        <v>558</v>
      </c>
      <c r="P201">
        <v>1</v>
      </c>
      <c r="V201" t="s">
        <v>561</v>
      </c>
      <c r="W201" t="s">
        <v>569</v>
      </c>
      <c r="X201" t="s">
        <v>602</v>
      </c>
      <c r="Y201">
        <v>200</v>
      </c>
    </row>
    <row r="202" spans="1:25" ht="15" customHeight="1" x14ac:dyDescent="0.35">
      <c r="A202" t="s">
        <v>1030</v>
      </c>
      <c r="B202" t="s">
        <v>803</v>
      </c>
      <c r="C202" t="s">
        <v>228</v>
      </c>
      <c r="D202" t="s">
        <v>51</v>
      </c>
      <c r="E202" t="s">
        <v>298</v>
      </c>
      <c r="F202" t="s">
        <v>299</v>
      </c>
      <c r="G202" t="s">
        <v>297</v>
      </c>
      <c r="H202" t="s">
        <v>242</v>
      </c>
      <c r="I202" t="s">
        <v>243</v>
      </c>
      <c r="J202" t="s">
        <v>307</v>
      </c>
      <c r="K202" t="s">
        <v>310</v>
      </c>
      <c r="L202" t="s">
        <v>187</v>
      </c>
      <c r="N202" t="s">
        <v>557</v>
      </c>
      <c r="O202" t="s">
        <v>558</v>
      </c>
      <c r="P202">
        <v>1</v>
      </c>
      <c r="V202" t="s">
        <v>561</v>
      </c>
      <c r="W202" t="s">
        <v>575</v>
      </c>
      <c r="X202" t="s">
        <v>602</v>
      </c>
      <c r="Y202">
        <v>201</v>
      </c>
    </row>
    <row r="203" spans="1:25" ht="15" customHeight="1" x14ac:dyDescent="0.35">
      <c r="A203" t="s">
        <v>1032</v>
      </c>
      <c r="B203" t="s">
        <v>804</v>
      </c>
      <c r="C203" t="s">
        <v>228</v>
      </c>
      <c r="D203" t="s">
        <v>48</v>
      </c>
      <c r="E203" t="s">
        <v>298</v>
      </c>
      <c r="F203" t="s">
        <v>299</v>
      </c>
      <c r="G203" t="s">
        <v>297</v>
      </c>
      <c r="H203" t="s">
        <v>240</v>
      </c>
      <c r="I203" t="s">
        <v>241</v>
      </c>
      <c r="J203" t="s">
        <v>305</v>
      </c>
      <c r="K203" t="s">
        <v>306</v>
      </c>
      <c r="L203" t="s">
        <v>187</v>
      </c>
      <c r="N203" t="s">
        <v>557</v>
      </c>
      <c r="O203" t="s">
        <v>558</v>
      </c>
      <c r="P203">
        <v>1</v>
      </c>
      <c r="V203" t="s">
        <v>561</v>
      </c>
      <c r="W203" t="s">
        <v>567</v>
      </c>
      <c r="X203" t="s">
        <v>602</v>
      </c>
      <c r="Y203">
        <v>202</v>
      </c>
    </row>
    <row r="204" spans="1:25" ht="15" customHeight="1" x14ac:dyDescent="0.35">
      <c r="A204" t="s">
        <v>1038</v>
      </c>
      <c r="B204" t="s">
        <v>805</v>
      </c>
      <c r="C204" t="s">
        <v>228</v>
      </c>
      <c r="D204" t="s">
        <v>48</v>
      </c>
      <c r="E204" t="s">
        <v>298</v>
      </c>
      <c r="F204" t="s">
        <v>299</v>
      </c>
      <c r="G204" t="s">
        <v>297</v>
      </c>
      <c r="H204" t="s">
        <v>240</v>
      </c>
      <c r="I204" t="s">
        <v>241</v>
      </c>
      <c r="J204" t="s">
        <v>305</v>
      </c>
      <c r="K204" t="s">
        <v>306</v>
      </c>
      <c r="L204" t="s">
        <v>187</v>
      </c>
      <c r="N204" t="s">
        <v>557</v>
      </c>
      <c r="O204" t="s">
        <v>558</v>
      </c>
      <c r="P204">
        <v>1</v>
      </c>
      <c r="V204" t="s">
        <v>561</v>
      </c>
      <c r="W204" t="s">
        <v>568</v>
      </c>
      <c r="X204" t="s">
        <v>602</v>
      </c>
      <c r="Y204">
        <v>203</v>
      </c>
    </row>
    <row r="205" spans="1:25" ht="15" customHeight="1" x14ac:dyDescent="0.35">
      <c r="A205" t="s">
        <v>1033</v>
      </c>
      <c r="B205" t="s">
        <v>806</v>
      </c>
      <c r="C205" t="s">
        <v>228</v>
      </c>
      <c r="D205" t="s">
        <v>48</v>
      </c>
      <c r="E205" t="s">
        <v>298</v>
      </c>
      <c r="F205" t="s">
        <v>299</v>
      </c>
      <c r="G205" t="s">
        <v>297</v>
      </c>
      <c r="H205" t="s">
        <v>240</v>
      </c>
      <c r="I205" t="s">
        <v>241</v>
      </c>
      <c r="J205" t="s">
        <v>305</v>
      </c>
      <c r="K205" t="s">
        <v>306</v>
      </c>
      <c r="L205" t="s">
        <v>187</v>
      </c>
      <c r="N205" t="s">
        <v>557</v>
      </c>
      <c r="O205" t="s">
        <v>558</v>
      </c>
      <c r="P205">
        <v>1</v>
      </c>
      <c r="V205" t="s">
        <v>561</v>
      </c>
      <c r="W205" t="s">
        <v>569</v>
      </c>
      <c r="X205" t="s">
        <v>602</v>
      </c>
      <c r="Y205">
        <v>204</v>
      </c>
    </row>
    <row r="206" spans="1:25" ht="15" customHeight="1" x14ac:dyDescent="0.35">
      <c r="A206" t="s">
        <v>1037</v>
      </c>
      <c r="B206" t="s">
        <v>807</v>
      </c>
      <c r="C206" t="s">
        <v>228</v>
      </c>
      <c r="D206" t="s">
        <v>112</v>
      </c>
      <c r="E206" t="s">
        <v>298</v>
      </c>
      <c r="F206" t="s">
        <v>299</v>
      </c>
      <c r="G206" t="s">
        <v>297</v>
      </c>
      <c r="H206" t="s">
        <v>277</v>
      </c>
      <c r="I206" t="s">
        <v>281</v>
      </c>
      <c r="J206" t="s">
        <v>427</v>
      </c>
      <c r="K206" t="s">
        <v>428</v>
      </c>
      <c r="L206" t="s">
        <v>187</v>
      </c>
      <c r="N206" t="s">
        <v>557</v>
      </c>
      <c r="O206" t="s">
        <v>558</v>
      </c>
      <c r="P206">
        <v>1</v>
      </c>
      <c r="V206" t="s">
        <v>561</v>
      </c>
      <c r="W206" t="s">
        <v>564</v>
      </c>
      <c r="X206" t="s">
        <v>602</v>
      </c>
      <c r="Y206">
        <v>205</v>
      </c>
    </row>
    <row r="207" spans="1:25" ht="15" customHeight="1" x14ac:dyDescent="0.35">
      <c r="A207" t="s">
        <v>1004</v>
      </c>
      <c r="B207" t="s">
        <v>808</v>
      </c>
      <c r="C207" t="s">
        <v>228</v>
      </c>
      <c r="D207" t="s">
        <v>112</v>
      </c>
      <c r="E207" t="s">
        <v>298</v>
      </c>
      <c r="F207" t="s">
        <v>299</v>
      </c>
      <c r="G207" t="s">
        <v>297</v>
      </c>
      <c r="H207" t="s">
        <v>277</v>
      </c>
      <c r="I207" t="s">
        <v>281</v>
      </c>
      <c r="J207" t="s">
        <v>427</v>
      </c>
      <c r="K207" t="s">
        <v>428</v>
      </c>
      <c r="L207" t="s">
        <v>187</v>
      </c>
      <c r="N207" t="s">
        <v>557</v>
      </c>
      <c r="O207" t="s">
        <v>558</v>
      </c>
      <c r="P207">
        <v>1</v>
      </c>
      <c r="V207" t="s">
        <v>561</v>
      </c>
      <c r="W207" t="s">
        <v>591</v>
      </c>
      <c r="X207" t="s">
        <v>602</v>
      </c>
      <c r="Y207">
        <v>206</v>
      </c>
    </row>
    <row r="208" spans="1:25" ht="15" customHeight="1" x14ac:dyDescent="0.35">
      <c r="A208" t="s">
        <v>1003</v>
      </c>
      <c r="B208" t="s">
        <v>809</v>
      </c>
      <c r="C208" t="s">
        <v>228</v>
      </c>
      <c r="D208" t="s">
        <v>65</v>
      </c>
      <c r="E208" t="s">
        <v>298</v>
      </c>
      <c r="F208" t="s">
        <v>299</v>
      </c>
      <c r="G208" t="s">
        <v>297</v>
      </c>
      <c r="H208" t="s">
        <v>248</v>
      </c>
      <c r="I208" t="s">
        <v>250</v>
      </c>
      <c r="J208" t="s">
        <v>335</v>
      </c>
      <c r="K208" t="s">
        <v>337</v>
      </c>
      <c r="L208" t="s">
        <v>187</v>
      </c>
      <c r="N208" t="s">
        <v>557</v>
      </c>
      <c r="O208" t="s">
        <v>558</v>
      </c>
      <c r="P208">
        <v>1</v>
      </c>
      <c r="V208" t="s">
        <v>561</v>
      </c>
      <c r="W208" t="s">
        <v>566</v>
      </c>
      <c r="X208" t="s">
        <v>602</v>
      </c>
      <c r="Y208">
        <v>207</v>
      </c>
    </row>
    <row r="209" spans="1:25" ht="15" customHeight="1" x14ac:dyDescent="0.35">
      <c r="A209" t="s">
        <v>1027</v>
      </c>
      <c r="B209" t="s">
        <v>810</v>
      </c>
      <c r="C209" t="s">
        <v>228</v>
      </c>
      <c r="D209" t="s">
        <v>65</v>
      </c>
      <c r="E209" t="s">
        <v>298</v>
      </c>
      <c r="F209" t="s">
        <v>299</v>
      </c>
      <c r="G209" t="s">
        <v>297</v>
      </c>
      <c r="H209" t="s">
        <v>248</v>
      </c>
      <c r="I209" t="s">
        <v>250</v>
      </c>
      <c r="J209" t="s">
        <v>335</v>
      </c>
      <c r="K209" t="s">
        <v>337</v>
      </c>
      <c r="L209" t="s">
        <v>187</v>
      </c>
      <c r="N209" t="s">
        <v>557</v>
      </c>
      <c r="O209" t="s">
        <v>558</v>
      </c>
      <c r="P209">
        <v>1</v>
      </c>
      <c r="V209" t="s">
        <v>561</v>
      </c>
      <c r="W209" t="s">
        <v>574</v>
      </c>
      <c r="X209" t="s">
        <v>602</v>
      </c>
      <c r="Y209">
        <v>208</v>
      </c>
    </row>
    <row r="210" spans="1:25" ht="15" customHeight="1" x14ac:dyDescent="0.35">
      <c r="A210" t="s">
        <v>1019</v>
      </c>
      <c r="B210" t="s">
        <v>811</v>
      </c>
      <c r="C210" t="s">
        <v>228</v>
      </c>
      <c r="D210" t="s">
        <v>64</v>
      </c>
      <c r="E210" t="s">
        <v>298</v>
      </c>
      <c r="F210" t="s">
        <v>299</v>
      </c>
      <c r="G210" t="s">
        <v>297</v>
      </c>
      <c r="H210" t="s">
        <v>248</v>
      </c>
      <c r="I210" t="s">
        <v>250</v>
      </c>
      <c r="J210" t="s">
        <v>335</v>
      </c>
      <c r="K210" t="s">
        <v>336</v>
      </c>
      <c r="L210" t="s">
        <v>187</v>
      </c>
      <c r="N210" t="s">
        <v>557</v>
      </c>
      <c r="O210" t="s">
        <v>558</v>
      </c>
      <c r="P210">
        <v>1</v>
      </c>
      <c r="V210" t="s">
        <v>561</v>
      </c>
      <c r="W210" t="s">
        <v>576</v>
      </c>
      <c r="X210" t="s">
        <v>602</v>
      </c>
      <c r="Y210">
        <v>209</v>
      </c>
    </row>
    <row r="211" spans="1:25" ht="15" customHeight="1" x14ac:dyDescent="0.35">
      <c r="A211" t="s">
        <v>1005</v>
      </c>
      <c r="B211" t="s">
        <v>812</v>
      </c>
      <c r="C211" t="s">
        <v>228</v>
      </c>
      <c r="D211" t="s">
        <v>64</v>
      </c>
      <c r="E211" t="s">
        <v>298</v>
      </c>
      <c r="F211" t="s">
        <v>299</v>
      </c>
      <c r="G211" t="s">
        <v>297</v>
      </c>
      <c r="H211" t="s">
        <v>248</v>
      </c>
      <c r="I211" t="s">
        <v>250</v>
      </c>
      <c r="J211" t="s">
        <v>335</v>
      </c>
      <c r="K211" t="s">
        <v>336</v>
      </c>
      <c r="L211" t="s">
        <v>187</v>
      </c>
      <c r="N211" t="s">
        <v>557</v>
      </c>
      <c r="O211" t="s">
        <v>558</v>
      </c>
      <c r="P211">
        <v>1</v>
      </c>
      <c r="V211" t="s">
        <v>561</v>
      </c>
      <c r="W211" t="s">
        <v>585</v>
      </c>
      <c r="X211" t="s">
        <v>602</v>
      </c>
      <c r="Y211">
        <v>210</v>
      </c>
    </row>
    <row r="212" spans="1:25" ht="15" customHeight="1" x14ac:dyDescent="0.35">
      <c r="A212" t="s">
        <v>1006</v>
      </c>
      <c r="B212" t="s">
        <v>813</v>
      </c>
      <c r="C212" t="s">
        <v>228</v>
      </c>
      <c r="D212" t="s">
        <v>129</v>
      </c>
      <c r="E212" t="s">
        <v>298</v>
      </c>
      <c r="F212" t="s">
        <v>299</v>
      </c>
      <c r="G212" t="s">
        <v>297</v>
      </c>
      <c r="H212" t="s">
        <v>277</v>
      </c>
      <c r="I212" t="s">
        <v>285</v>
      </c>
      <c r="J212" t="s">
        <v>458</v>
      </c>
      <c r="K212" t="s">
        <v>459</v>
      </c>
      <c r="L212" t="s">
        <v>187</v>
      </c>
      <c r="N212" t="s">
        <v>557</v>
      </c>
      <c r="O212" t="s">
        <v>558</v>
      </c>
      <c r="P212">
        <v>1</v>
      </c>
      <c r="V212" t="s">
        <v>561</v>
      </c>
      <c r="W212" t="s">
        <v>588</v>
      </c>
      <c r="X212" t="s">
        <v>602</v>
      </c>
      <c r="Y212">
        <v>211</v>
      </c>
    </row>
    <row r="213" spans="1:25" ht="15" customHeight="1" x14ac:dyDescent="0.35">
      <c r="A213" t="s">
        <v>1021</v>
      </c>
      <c r="B213" t="s">
        <v>814</v>
      </c>
      <c r="C213" t="s">
        <v>228</v>
      </c>
      <c r="D213" t="s">
        <v>58</v>
      </c>
      <c r="E213" t="s">
        <v>298</v>
      </c>
      <c r="F213" t="s">
        <v>299</v>
      </c>
      <c r="G213" t="s">
        <v>297</v>
      </c>
      <c r="H213" t="s">
        <v>244</v>
      </c>
      <c r="I213" t="s">
        <v>245</v>
      </c>
      <c r="J213" t="s">
        <v>323</v>
      </c>
      <c r="K213" t="s">
        <v>324</v>
      </c>
      <c r="L213" t="s">
        <v>187</v>
      </c>
      <c r="N213" t="s">
        <v>557</v>
      </c>
      <c r="O213" t="s">
        <v>558</v>
      </c>
      <c r="P213">
        <v>1</v>
      </c>
      <c r="V213" t="s">
        <v>561</v>
      </c>
      <c r="W213" t="s">
        <v>584</v>
      </c>
      <c r="X213" t="s">
        <v>602</v>
      </c>
      <c r="Y213">
        <v>212</v>
      </c>
    </row>
    <row r="214" spans="1:25" ht="15" customHeight="1" x14ac:dyDescent="0.35">
      <c r="A214" t="s">
        <v>1032</v>
      </c>
      <c r="B214" t="s">
        <v>815</v>
      </c>
      <c r="C214" t="s">
        <v>228</v>
      </c>
      <c r="D214" t="s">
        <v>86</v>
      </c>
      <c r="E214" t="s">
        <v>298</v>
      </c>
      <c r="F214" t="s">
        <v>299</v>
      </c>
      <c r="G214" t="s">
        <v>297</v>
      </c>
      <c r="H214" t="s">
        <v>268</v>
      </c>
      <c r="I214" t="s">
        <v>270</v>
      </c>
      <c r="J214" t="s">
        <v>378</v>
      </c>
      <c r="K214" t="s">
        <v>379</v>
      </c>
      <c r="L214" t="s">
        <v>187</v>
      </c>
      <c r="N214" t="s">
        <v>557</v>
      </c>
      <c r="O214" t="s">
        <v>558</v>
      </c>
      <c r="P214">
        <v>1</v>
      </c>
      <c r="V214" t="s">
        <v>561</v>
      </c>
      <c r="W214" t="s">
        <v>567</v>
      </c>
      <c r="X214" t="s">
        <v>602</v>
      </c>
      <c r="Y214">
        <v>213</v>
      </c>
    </row>
    <row r="215" spans="1:25" ht="15" customHeight="1" x14ac:dyDescent="0.35">
      <c r="A215" t="s">
        <v>1006</v>
      </c>
      <c r="B215" t="s">
        <v>816</v>
      </c>
      <c r="C215" t="s">
        <v>228</v>
      </c>
      <c r="D215" t="s">
        <v>86</v>
      </c>
      <c r="E215" t="s">
        <v>298</v>
      </c>
      <c r="F215" t="s">
        <v>299</v>
      </c>
      <c r="G215" t="s">
        <v>297</v>
      </c>
      <c r="H215" t="s">
        <v>268</v>
      </c>
      <c r="I215" t="s">
        <v>270</v>
      </c>
      <c r="J215" t="s">
        <v>378</v>
      </c>
      <c r="K215" t="s">
        <v>379</v>
      </c>
      <c r="L215" t="s">
        <v>187</v>
      </c>
      <c r="N215" t="s">
        <v>557</v>
      </c>
      <c r="O215" t="s">
        <v>558</v>
      </c>
      <c r="P215">
        <v>1</v>
      </c>
      <c r="V215" t="s">
        <v>561</v>
      </c>
      <c r="W215" t="s">
        <v>588</v>
      </c>
      <c r="X215" t="s">
        <v>602</v>
      </c>
      <c r="Y215">
        <v>214</v>
      </c>
    </row>
    <row r="216" spans="1:25" ht="15" customHeight="1" x14ac:dyDescent="0.35">
      <c r="A216" t="s">
        <v>1033</v>
      </c>
      <c r="B216" t="s">
        <v>817</v>
      </c>
      <c r="C216" t="s">
        <v>228</v>
      </c>
      <c r="D216" t="s">
        <v>86</v>
      </c>
      <c r="E216" t="s">
        <v>298</v>
      </c>
      <c r="F216" t="s">
        <v>299</v>
      </c>
      <c r="G216" t="s">
        <v>297</v>
      </c>
      <c r="H216" t="s">
        <v>268</v>
      </c>
      <c r="I216" t="s">
        <v>270</v>
      </c>
      <c r="J216" t="s">
        <v>378</v>
      </c>
      <c r="K216" t="s">
        <v>379</v>
      </c>
      <c r="L216" t="s">
        <v>187</v>
      </c>
      <c r="N216" t="s">
        <v>557</v>
      </c>
      <c r="O216" t="s">
        <v>558</v>
      </c>
      <c r="P216">
        <v>1</v>
      </c>
      <c r="V216" t="s">
        <v>561</v>
      </c>
      <c r="W216" t="s">
        <v>569</v>
      </c>
      <c r="X216" t="s">
        <v>602</v>
      </c>
      <c r="Y216">
        <v>215</v>
      </c>
    </row>
    <row r="217" spans="1:25" ht="15" customHeight="1" x14ac:dyDescent="0.35">
      <c r="A217" t="s">
        <v>1042</v>
      </c>
      <c r="B217" t="s">
        <v>818</v>
      </c>
      <c r="C217" t="s">
        <v>228</v>
      </c>
      <c r="D217" t="s">
        <v>92</v>
      </c>
      <c r="E217" t="s">
        <v>298</v>
      </c>
      <c r="F217" t="s">
        <v>299</v>
      </c>
      <c r="G217" t="s">
        <v>297</v>
      </c>
      <c r="H217" t="s">
        <v>275</v>
      </c>
      <c r="I217" t="s">
        <v>276</v>
      </c>
      <c r="J217" t="s">
        <v>390</v>
      </c>
      <c r="K217" t="s">
        <v>391</v>
      </c>
      <c r="L217" t="s">
        <v>187</v>
      </c>
      <c r="N217" t="s">
        <v>557</v>
      </c>
      <c r="O217" t="s">
        <v>558</v>
      </c>
      <c r="P217">
        <v>1</v>
      </c>
      <c r="V217" t="s">
        <v>561</v>
      </c>
      <c r="W217" t="s">
        <v>571</v>
      </c>
      <c r="X217" t="s">
        <v>602</v>
      </c>
      <c r="Y217">
        <v>216</v>
      </c>
    </row>
    <row r="218" spans="1:25" ht="15" customHeight="1" x14ac:dyDescent="0.35">
      <c r="A218" t="s">
        <v>1004</v>
      </c>
      <c r="B218" t="s">
        <v>819</v>
      </c>
      <c r="C218" t="s">
        <v>228</v>
      </c>
      <c r="D218" t="s">
        <v>92</v>
      </c>
      <c r="E218" t="s">
        <v>298</v>
      </c>
      <c r="F218" t="s">
        <v>299</v>
      </c>
      <c r="G218" t="s">
        <v>297</v>
      </c>
      <c r="H218" t="s">
        <v>275</v>
      </c>
      <c r="I218" t="s">
        <v>276</v>
      </c>
      <c r="J218" t="s">
        <v>390</v>
      </c>
      <c r="K218" t="s">
        <v>391</v>
      </c>
      <c r="L218" t="s">
        <v>187</v>
      </c>
      <c r="N218" t="s">
        <v>557</v>
      </c>
      <c r="O218" t="s">
        <v>558</v>
      </c>
      <c r="P218">
        <v>1</v>
      </c>
      <c r="V218" t="s">
        <v>561</v>
      </c>
      <c r="W218" t="s">
        <v>591</v>
      </c>
      <c r="X218" t="s">
        <v>602</v>
      </c>
      <c r="Y218">
        <v>217</v>
      </c>
    </row>
    <row r="219" spans="1:25" ht="15" customHeight="1" x14ac:dyDescent="0.35">
      <c r="A219" t="s">
        <v>1036</v>
      </c>
      <c r="B219" t="s">
        <v>820</v>
      </c>
      <c r="C219" t="s">
        <v>228</v>
      </c>
      <c r="D219" t="s">
        <v>92</v>
      </c>
      <c r="E219" t="s">
        <v>298</v>
      </c>
      <c r="F219" t="s">
        <v>299</v>
      </c>
      <c r="G219" t="s">
        <v>297</v>
      </c>
      <c r="H219" t="s">
        <v>275</v>
      </c>
      <c r="I219" t="s">
        <v>276</v>
      </c>
      <c r="J219" t="s">
        <v>390</v>
      </c>
      <c r="K219" t="s">
        <v>391</v>
      </c>
      <c r="L219" t="s">
        <v>187</v>
      </c>
      <c r="N219" t="s">
        <v>557</v>
      </c>
      <c r="O219" t="s">
        <v>558</v>
      </c>
      <c r="P219">
        <v>1</v>
      </c>
      <c r="V219" t="s">
        <v>561</v>
      </c>
      <c r="W219" t="s">
        <v>592</v>
      </c>
      <c r="X219" t="s">
        <v>602</v>
      </c>
      <c r="Y219">
        <v>218</v>
      </c>
    </row>
    <row r="220" spans="1:25" ht="15" customHeight="1" x14ac:dyDescent="0.35">
      <c r="A220" t="s">
        <v>1035</v>
      </c>
      <c r="B220" t="s">
        <v>821</v>
      </c>
      <c r="C220" t="s">
        <v>228</v>
      </c>
      <c r="D220" t="s">
        <v>171</v>
      </c>
      <c r="E220" t="s">
        <v>298</v>
      </c>
      <c r="F220" t="s">
        <v>299</v>
      </c>
      <c r="G220" t="s">
        <v>297</v>
      </c>
      <c r="H220" t="s">
        <v>277</v>
      </c>
      <c r="I220" t="s">
        <v>295</v>
      </c>
      <c r="J220" t="s">
        <v>532</v>
      </c>
      <c r="K220" t="s">
        <v>533</v>
      </c>
      <c r="L220" t="s">
        <v>187</v>
      </c>
      <c r="N220" t="s">
        <v>557</v>
      </c>
      <c r="O220" t="s">
        <v>558</v>
      </c>
      <c r="P220">
        <v>1</v>
      </c>
      <c r="V220" t="s">
        <v>561</v>
      </c>
      <c r="W220" t="s">
        <v>580</v>
      </c>
      <c r="X220" t="s">
        <v>602</v>
      </c>
      <c r="Y220">
        <v>219</v>
      </c>
    </row>
    <row r="221" spans="1:25" ht="15" customHeight="1" x14ac:dyDescent="0.35">
      <c r="A221" t="s">
        <v>1032</v>
      </c>
      <c r="B221" t="s">
        <v>822</v>
      </c>
      <c r="C221" t="s">
        <v>228</v>
      </c>
      <c r="D221" t="s">
        <v>136</v>
      </c>
      <c r="E221" t="s">
        <v>298</v>
      </c>
      <c r="F221" t="s">
        <v>299</v>
      </c>
      <c r="G221" t="s">
        <v>297</v>
      </c>
      <c r="H221" t="s">
        <v>277</v>
      </c>
      <c r="I221" t="s">
        <v>285</v>
      </c>
      <c r="J221" t="s">
        <v>470</v>
      </c>
      <c r="K221" t="s">
        <v>471</v>
      </c>
      <c r="L221" t="s">
        <v>187</v>
      </c>
      <c r="N221" t="s">
        <v>557</v>
      </c>
      <c r="O221" t="s">
        <v>558</v>
      </c>
      <c r="P221">
        <v>1</v>
      </c>
      <c r="V221" t="s">
        <v>561</v>
      </c>
      <c r="W221" t="s">
        <v>567</v>
      </c>
      <c r="X221" t="s">
        <v>602</v>
      </c>
      <c r="Y221">
        <v>220</v>
      </c>
    </row>
    <row r="222" spans="1:25" ht="15" customHeight="1" x14ac:dyDescent="0.35">
      <c r="A222" t="s">
        <v>1028</v>
      </c>
      <c r="B222" t="s">
        <v>823</v>
      </c>
      <c r="C222" t="s">
        <v>228</v>
      </c>
      <c r="D222" t="s">
        <v>136</v>
      </c>
      <c r="E222" t="s">
        <v>298</v>
      </c>
      <c r="F222" t="s">
        <v>299</v>
      </c>
      <c r="G222" t="s">
        <v>297</v>
      </c>
      <c r="H222" t="s">
        <v>277</v>
      </c>
      <c r="I222" t="s">
        <v>285</v>
      </c>
      <c r="J222" t="s">
        <v>470</v>
      </c>
      <c r="K222" t="s">
        <v>471</v>
      </c>
      <c r="L222" t="s">
        <v>187</v>
      </c>
      <c r="N222" t="s">
        <v>557</v>
      </c>
      <c r="O222" t="s">
        <v>558</v>
      </c>
      <c r="P222">
        <v>1</v>
      </c>
      <c r="V222" t="s">
        <v>561</v>
      </c>
      <c r="W222" t="s">
        <v>562</v>
      </c>
      <c r="X222" t="s">
        <v>602</v>
      </c>
      <c r="Y222">
        <v>221</v>
      </c>
    </row>
    <row r="223" spans="1:25" ht="15" customHeight="1" x14ac:dyDescent="0.35">
      <c r="A223" t="s">
        <v>1011</v>
      </c>
      <c r="B223" t="s">
        <v>824</v>
      </c>
      <c r="C223" t="s">
        <v>228</v>
      </c>
      <c r="D223" t="s">
        <v>124</v>
      </c>
      <c r="E223" t="s">
        <v>298</v>
      </c>
      <c r="F223" t="s">
        <v>299</v>
      </c>
      <c r="G223" t="s">
        <v>297</v>
      </c>
      <c r="H223" t="s">
        <v>277</v>
      </c>
      <c r="I223" t="s">
        <v>284</v>
      </c>
      <c r="J223" t="s">
        <v>449</v>
      </c>
      <c r="K223" t="s">
        <v>450</v>
      </c>
      <c r="L223" t="s">
        <v>187</v>
      </c>
      <c r="N223" t="s">
        <v>557</v>
      </c>
      <c r="O223" t="s">
        <v>558</v>
      </c>
      <c r="P223">
        <v>1</v>
      </c>
      <c r="V223" t="s">
        <v>561</v>
      </c>
      <c r="W223" t="s">
        <v>581</v>
      </c>
      <c r="X223" t="s">
        <v>602</v>
      </c>
      <c r="Y223">
        <v>222</v>
      </c>
    </row>
    <row r="224" spans="1:25" ht="15" customHeight="1" x14ac:dyDescent="0.35">
      <c r="A224" t="s">
        <v>1034</v>
      </c>
      <c r="B224" t="s">
        <v>825</v>
      </c>
      <c r="C224" t="s">
        <v>228</v>
      </c>
      <c r="D224" t="s">
        <v>124</v>
      </c>
      <c r="E224" t="s">
        <v>298</v>
      </c>
      <c r="F224" t="s">
        <v>299</v>
      </c>
      <c r="G224" t="s">
        <v>297</v>
      </c>
      <c r="H224" t="s">
        <v>277</v>
      </c>
      <c r="I224" t="s">
        <v>284</v>
      </c>
      <c r="J224" t="s">
        <v>449</v>
      </c>
      <c r="K224" t="s">
        <v>450</v>
      </c>
      <c r="L224" t="s">
        <v>187</v>
      </c>
      <c r="N224" t="s">
        <v>557</v>
      </c>
      <c r="O224" t="s">
        <v>558</v>
      </c>
      <c r="P224">
        <v>1</v>
      </c>
      <c r="V224" t="s">
        <v>561</v>
      </c>
      <c r="W224" t="s">
        <v>577</v>
      </c>
      <c r="X224" t="s">
        <v>602</v>
      </c>
      <c r="Y224">
        <v>223</v>
      </c>
    </row>
    <row r="225" spans="1:25" ht="15" customHeight="1" x14ac:dyDescent="0.35">
      <c r="A225" t="s">
        <v>1021</v>
      </c>
      <c r="B225" t="s">
        <v>826</v>
      </c>
      <c r="C225" t="s">
        <v>228</v>
      </c>
      <c r="D225" t="s">
        <v>124</v>
      </c>
      <c r="E225" t="s">
        <v>298</v>
      </c>
      <c r="F225" t="s">
        <v>299</v>
      </c>
      <c r="G225" t="s">
        <v>297</v>
      </c>
      <c r="H225" t="s">
        <v>277</v>
      </c>
      <c r="I225" t="s">
        <v>284</v>
      </c>
      <c r="J225" t="s">
        <v>449</v>
      </c>
      <c r="K225" t="s">
        <v>450</v>
      </c>
      <c r="L225" t="s">
        <v>187</v>
      </c>
      <c r="N225" t="s">
        <v>557</v>
      </c>
      <c r="O225" t="s">
        <v>558</v>
      </c>
      <c r="P225">
        <v>1</v>
      </c>
      <c r="V225" t="s">
        <v>561</v>
      </c>
      <c r="W225" t="s">
        <v>584</v>
      </c>
      <c r="X225" t="s">
        <v>602</v>
      </c>
      <c r="Y225">
        <v>224</v>
      </c>
    </row>
    <row r="226" spans="1:25" ht="15" customHeight="1" x14ac:dyDescent="0.35">
      <c r="A226" t="s">
        <v>1028</v>
      </c>
      <c r="B226" t="s">
        <v>827</v>
      </c>
      <c r="C226" t="s">
        <v>228</v>
      </c>
      <c r="D226" t="s">
        <v>124</v>
      </c>
      <c r="E226" t="s">
        <v>298</v>
      </c>
      <c r="F226" t="s">
        <v>299</v>
      </c>
      <c r="G226" t="s">
        <v>297</v>
      </c>
      <c r="H226" t="s">
        <v>277</v>
      </c>
      <c r="I226" t="s">
        <v>284</v>
      </c>
      <c r="J226" t="s">
        <v>449</v>
      </c>
      <c r="K226" t="s">
        <v>450</v>
      </c>
      <c r="L226" t="s">
        <v>187</v>
      </c>
      <c r="N226" t="s">
        <v>557</v>
      </c>
      <c r="O226" t="s">
        <v>558</v>
      </c>
      <c r="P226">
        <v>1</v>
      </c>
      <c r="V226" t="s">
        <v>561</v>
      </c>
      <c r="W226" t="s">
        <v>562</v>
      </c>
      <c r="X226" t="s">
        <v>602</v>
      </c>
      <c r="Y226">
        <v>225</v>
      </c>
    </row>
    <row r="227" spans="1:25" ht="15" customHeight="1" x14ac:dyDescent="0.35">
      <c r="A227" t="s">
        <v>1030</v>
      </c>
      <c r="B227" t="s">
        <v>828</v>
      </c>
      <c r="C227" t="s">
        <v>228</v>
      </c>
      <c r="D227" t="s">
        <v>165</v>
      </c>
      <c r="E227" t="s">
        <v>298</v>
      </c>
      <c r="F227" t="s">
        <v>299</v>
      </c>
      <c r="G227" t="s">
        <v>297</v>
      </c>
      <c r="H227" t="s">
        <v>277</v>
      </c>
      <c r="I227" t="s">
        <v>293</v>
      </c>
      <c r="J227" t="s">
        <v>520</v>
      </c>
      <c r="K227" t="s">
        <v>521</v>
      </c>
      <c r="L227" t="s">
        <v>187</v>
      </c>
      <c r="N227" t="s">
        <v>557</v>
      </c>
      <c r="O227" t="s">
        <v>558</v>
      </c>
      <c r="P227">
        <v>1</v>
      </c>
      <c r="V227" t="s">
        <v>561</v>
      </c>
      <c r="W227" t="s">
        <v>575</v>
      </c>
      <c r="X227" t="s">
        <v>602</v>
      </c>
      <c r="Y227">
        <v>226</v>
      </c>
    </row>
    <row r="228" spans="1:25" ht="15" customHeight="1" x14ac:dyDescent="0.35">
      <c r="A228" t="s">
        <v>1023</v>
      </c>
      <c r="B228" t="s">
        <v>829</v>
      </c>
      <c r="C228" t="s">
        <v>228</v>
      </c>
      <c r="D228" t="s">
        <v>165</v>
      </c>
      <c r="E228" t="s">
        <v>298</v>
      </c>
      <c r="F228" t="s">
        <v>299</v>
      </c>
      <c r="G228" t="s">
        <v>297</v>
      </c>
      <c r="H228" t="s">
        <v>277</v>
      </c>
      <c r="I228" t="s">
        <v>293</v>
      </c>
      <c r="J228" t="s">
        <v>520</v>
      </c>
      <c r="K228" t="s">
        <v>521</v>
      </c>
      <c r="L228" t="s">
        <v>187</v>
      </c>
      <c r="N228" t="s">
        <v>557</v>
      </c>
      <c r="O228" t="s">
        <v>558</v>
      </c>
      <c r="P228">
        <v>1</v>
      </c>
      <c r="V228" t="s">
        <v>561</v>
      </c>
      <c r="W228" t="s">
        <v>594</v>
      </c>
      <c r="X228" t="s">
        <v>602</v>
      </c>
      <c r="Y228">
        <v>227</v>
      </c>
    </row>
    <row r="229" spans="1:25" ht="15" customHeight="1" x14ac:dyDescent="0.35">
      <c r="A229" t="s">
        <v>1011</v>
      </c>
      <c r="B229" t="s">
        <v>830</v>
      </c>
      <c r="C229" t="s">
        <v>228</v>
      </c>
      <c r="D229" t="s">
        <v>95</v>
      </c>
      <c r="E229" t="s">
        <v>298</v>
      </c>
      <c r="F229" t="s">
        <v>299</v>
      </c>
      <c r="G229" t="s">
        <v>297</v>
      </c>
      <c r="H229" t="s">
        <v>275</v>
      </c>
      <c r="I229" t="s">
        <v>276</v>
      </c>
      <c r="J229" t="s">
        <v>396</v>
      </c>
      <c r="K229" t="s">
        <v>397</v>
      </c>
      <c r="L229" t="s">
        <v>187</v>
      </c>
      <c r="N229" t="s">
        <v>557</v>
      </c>
      <c r="O229" t="s">
        <v>558</v>
      </c>
      <c r="P229">
        <v>1</v>
      </c>
      <c r="V229" t="s">
        <v>561</v>
      </c>
      <c r="W229" t="s">
        <v>581</v>
      </c>
      <c r="X229" t="s">
        <v>602</v>
      </c>
      <c r="Y229">
        <v>228</v>
      </c>
    </row>
    <row r="230" spans="1:25" ht="15" customHeight="1" x14ac:dyDescent="0.35">
      <c r="A230" t="s">
        <v>1039</v>
      </c>
      <c r="B230" t="s">
        <v>831</v>
      </c>
      <c r="C230" t="s">
        <v>228</v>
      </c>
      <c r="D230" t="s">
        <v>95</v>
      </c>
      <c r="E230" t="s">
        <v>298</v>
      </c>
      <c r="F230" t="s">
        <v>299</v>
      </c>
      <c r="G230" t="s">
        <v>297</v>
      </c>
      <c r="H230" t="s">
        <v>275</v>
      </c>
      <c r="I230" t="s">
        <v>276</v>
      </c>
      <c r="J230" t="s">
        <v>396</v>
      </c>
      <c r="K230" t="s">
        <v>397</v>
      </c>
      <c r="L230" t="s">
        <v>187</v>
      </c>
      <c r="N230" t="s">
        <v>557</v>
      </c>
      <c r="O230" t="s">
        <v>558</v>
      </c>
      <c r="P230">
        <v>1</v>
      </c>
      <c r="V230" t="s">
        <v>561</v>
      </c>
      <c r="W230" t="s">
        <v>599</v>
      </c>
      <c r="X230" t="s">
        <v>602</v>
      </c>
      <c r="Y230">
        <v>229</v>
      </c>
    </row>
    <row r="231" spans="1:25" ht="15" customHeight="1" x14ac:dyDescent="0.35">
      <c r="A231" t="s">
        <v>1023</v>
      </c>
      <c r="B231" t="s">
        <v>832</v>
      </c>
      <c r="C231" t="s">
        <v>228</v>
      </c>
      <c r="D231" t="s">
        <v>95</v>
      </c>
      <c r="E231" t="s">
        <v>298</v>
      </c>
      <c r="F231" t="s">
        <v>299</v>
      </c>
      <c r="G231" t="s">
        <v>297</v>
      </c>
      <c r="H231" t="s">
        <v>275</v>
      </c>
      <c r="I231" t="s">
        <v>276</v>
      </c>
      <c r="J231" t="s">
        <v>396</v>
      </c>
      <c r="K231" t="s">
        <v>397</v>
      </c>
      <c r="L231" t="s">
        <v>187</v>
      </c>
      <c r="N231" t="s">
        <v>557</v>
      </c>
      <c r="O231" t="s">
        <v>558</v>
      </c>
      <c r="P231">
        <v>1</v>
      </c>
      <c r="V231" t="s">
        <v>561</v>
      </c>
      <c r="W231" t="s">
        <v>594</v>
      </c>
      <c r="X231" t="s">
        <v>602</v>
      </c>
      <c r="Y231">
        <v>230</v>
      </c>
    </row>
    <row r="232" spans="1:25" ht="15" customHeight="1" x14ac:dyDescent="0.35">
      <c r="A232" t="s">
        <v>1018</v>
      </c>
      <c r="B232" t="s">
        <v>833</v>
      </c>
      <c r="C232" t="s">
        <v>228</v>
      </c>
      <c r="D232" t="s">
        <v>95</v>
      </c>
      <c r="E232" t="s">
        <v>298</v>
      </c>
      <c r="F232" t="s">
        <v>299</v>
      </c>
      <c r="G232" t="s">
        <v>297</v>
      </c>
      <c r="H232" t="s">
        <v>275</v>
      </c>
      <c r="I232" t="s">
        <v>276</v>
      </c>
      <c r="J232" t="s">
        <v>396</v>
      </c>
      <c r="K232" t="s">
        <v>397</v>
      </c>
      <c r="L232" t="s">
        <v>187</v>
      </c>
      <c r="N232" t="s">
        <v>557</v>
      </c>
      <c r="O232" t="s">
        <v>558</v>
      </c>
      <c r="P232">
        <v>1</v>
      </c>
      <c r="V232" t="s">
        <v>561</v>
      </c>
      <c r="W232" t="s">
        <v>565</v>
      </c>
      <c r="X232" t="s">
        <v>602</v>
      </c>
      <c r="Y232">
        <v>231</v>
      </c>
    </row>
    <row r="233" spans="1:25" ht="15" customHeight="1" x14ac:dyDescent="0.35">
      <c r="A233" t="s">
        <v>1011</v>
      </c>
      <c r="B233" t="s">
        <v>834</v>
      </c>
      <c r="C233" t="s">
        <v>228</v>
      </c>
      <c r="D233" t="s">
        <v>152</v>
      </c>
      <c r="E233" t="s">
        <v>298</v>
      </c>
      <c r="F233" t="s">
        <v>299</v>
      </c>
      <c r="G233" t="s">
        <v>297</v>
      </c>
      <c r="H233" t="s">
        <v>277</v>
      </c>
      <c r="I233" t="s">
        <v>287</v>
      </c>
      <c r="J233" t="s">
        <v>498</v>
      </c>
      <c r="K233" t="s">
        <v>499</v>
      </c>
      <c r="L233" t="s">
        <v>187</v>
      </c>
      <c r="N233" t="s">
        <v>557</v>
      </c>
      <c r="O233" t="s">
        <v>558</v>
      </c>
      <c r="P233">
        <v>1</v>
      </c>
      <c r="V233" t="s">
        <v>561</v>
      </c>
      <c r="W233" t="s">
        <v>581</v>
      </c>
      <c r="X233" t="s">
        <v>602</v>
      </c>
      <c r="Y233">
        <v>232</v>
      </c>
    </row>
    <row r="234" spans="1:25" ht="15" customHeight="1" x14ac:dyDescent="0.35">
      <c r="A234" t="s">
        <v>1020</v>
      </c>
      <c r="B234" t="s">
        <v>835</v>
      </c>
      <c r="C234" t="s">
        <v>228</v>
      </c>
      <c r="D234" t="s">
        <v>103</v>
      </c>
      <c r="E234" t="s">
        <v>298</v>
      </c>
      <c r="F234" t="s">
        <v>299</v>
      </c>
      <c r="G234" t="s">
        <v>297</v>
      </c>
      <c r="H234" t="s">
        <v>277</v>
      </c>
      <c r="I234" t="s">
        <v>278</v>
      </c>
      <c r="J234" t="s">
        <v>410</v>
      </c>
      <c r="K234" t="s">
        <v>411</v>
      </c>
      <c r="L234" t="s">
        <v>187</v>
      </c>
      <c r="N234" t="s">
        <v>557</v>
      </c>
      <c r="O234" t="s">
        <v>558</v>
      </c>
      <c r="P234">
        <v>1</v>
      </c>
      <c r="V234" t="s">
        <v>561</v>
      </c>
      <c r="W234" t="s">
        <v>593</v>
      </c>
      <c r="X234" t="s">
        <v>602</v>
      </c>
      <c r="Y234">
        <v>233</v>
      </c>
    </row>
    <row r="235" spans="1:25" ht="15" customHeight="1" x14ac:dyDescent="0.35">
      <c r="A235" t="s">
        <v>1027</v>
      </c>
      <c r="B235" t="s">
        <v>836</v>
      </c>
      <c r="C235" t="s">
        <v>228</v>
      </c>
      <c r="D235" t="s">
        <v>103</v>
      </c>
      <c r="E235" t="s">
        <v>298</v>
      </c>
      <c r="F235" t="s">
        <v>299</v>
      </c>
      <c r="G235" t="s">
        <v>297</v>
      </c>
      <c r="H235" t="s">
        <v>277</v>
      </c>
      <c r="I235" t="s">
        <v>278</v>
      </c>
      <c r="J235" t="s">
        <v>410</v>
      </c>
      <c r="K235" t="s">
        <v>411</v>
      </c>
      <c r="L235" t="s">
        <v>187</v>
      </c>
      <c r="N235" t="s">
        <v>557</v>
      </c>
      <c r="O235" t="s">
        <v>558</v>
      </c>
      <c r="P235">
        <v>1</v>
      </c>
      <c r="V235" t="s">
        <v>561</v>
      </c>
      <c r="W235" t="s">
        <v>574</v>
      </c>
      <c r="X235" t="s">
        <v>602</v>
      </c>
      <c r="Y235">
        <v>234</v>
      </c>
    </row>
    <row r="236" spans="1:25" ht="15" customHeight="1" x14ac:dyDescent="0.35">
      <c r="A236" t="s">
        <v>1009</v>
      </c>
      <c r="B236" t="s">
        <v>837</v>
      </c>
      <c r="C236" t="s">
        <v>228</v>
      </c>
      <c r="D236" t="s">
        <v>103</v>
      </c>
      <c r="E236" t="s">
        <v>298</v>
      </c>
      <c r="F236" t="s">
        <v>299</v>
      </c>
      <c r="G236" t="s">
        <v>297</v>
      </c>
      <c r="H236" t="s">
        <v>277</v>
      </c>
      <c r="I236" t="s">
        <v>278</v>
      </c>
      <c r="J236" t="s">
        <v>410</v>
      </c>
      <c r="K236" t="s">
        <v>411</v>
      </c>
      <c r="L236" t="s">
        <v>187</v>
      </c>
      <c r="N236" t="s">
        <v>557</v>
      </c>
      <c r="O236" t="s">
        <v>558</v>
      </c>
      <c r="P236">
        <v>1</v>
      </c>
      <c r="V236" t="s">
        <v>561</v>
      </c>
      <c r="W236" t="s">
        <v>596</v>
      </c>
      <c r="X236" t="s">
        <v>602</v>
      </c>
      <c r="Y236">
        <v>235</v>
      </c>
    </row>
    <row r="237" spans="1:25" ht="15" customHeight="1" x14ac:dyDescent="0.35">
      <c r="A237" t="s">
        <v>1010</v>
      </c>
      <c r="B237" t="s">
        <v>838</v>
      </c>
      <c r="C237" t="s">
        <v>228</v>
      </c>
      <c r="D237" t="s">
        <v>103</v>
      </c>
      <c r="E237" t="s">
        <v>298</v>
      </c>
      <c r="F237" t="s">
        <v>299</v>
      </c>
      <c r="G237" t="s">
        <v>297</v>
      </c>
      <c r="H237" t="s">
        <v>277</v>
      </c>
      <c r="I237" t="s">
        <v>278</v>
      </c>
      <c r="J237" t="s">
        <v>410</v>
      </c>
      <c r="K237" t="s">
        <v>411</v>
      </c>
      <c r="L237" t="s">
        <v>187</v>
      </c>
      <c r="N237" t="s">
        <v>557</v>
      </c>
      <c r="O237" t="s">
        <v>558</v>
      </c>
      <c r="P237">
        <v>1</v>
      </c>
      <c r="V237" t="s">
        <v>561</v>
      </c>
      <c r="W237" t="s">
        <v>600</v>
      </c>
      <c r="X237" t="s">
        <v>602</v>
      </c>
      <c r="Y237">
        <v>236</v>
      </c>
    </row>
    <row r="238" spans="1:25" ht="15" customHeight="1" x14ac:dyDescent="0.35">
      <c r="A238" t="s">
        <v>1017</v>
      </c>
      <c r="B238" t="s">
        <v>839</v>
      </c>
      <c r="C238" t="s">
        <v>228</v>
      </c>
      <c r="D238" t="s">
        <v>103</v>
      </c>
      <c r="E238" t="s">
        <v>298</v>
      </c>
      <c r="F238" t="s">
        <v>299</v>
      </c>
      <c r="G238" t="s">
        <v>297</v>
      </c>
      <c r="H238" t="s">
        <v>277</v>
      </c>
      <c r="I238" t="s">
        <v>278</v>
      </c>
      <c r="J238" t="s">
        <v>410</v>
      </c>
      <c r="K238" t="s">
        <v>411</v>
      </c>
      <c r="L238" t="s">
        <v>187</v>
      </c>
      <c r="N238" t="s">
        <v>557</v>
      </c>
      <c r="O238" t="s">
        <v>558</v>
      </c>
      <c r="P238">
        <v>1</v>
      </c>
      <c r="V238" t="s">
        <v>561</v>
      </c>
      <c r="W238" t="s">
        <v>597</v>
      </c>
      <c r="X238" t="s">
        <v>602</v>
      </c>
      <c r="Y238">
        <v>237</v>
      </c>
    </row>
    <row r="239" spans="1:25" ht="15" customHeight="1" x14ac:dyDescent="0.35">
      <c r="A239" t="s">
        <v>1029</v>
      </c>
      <c r="B239" t="s">
        <v>840</v>
      </c>
      <c r="C239" t="s">
        <v>228</v>
      </c>
      <c r="D239" t="s">
        <v>85</v>
      </c>
      <c r="E239" t="s">
        <v>298</v>
      </c>
      <c r="F239" t="s">
        <v>299</v>
      </c>
      <c r="G239" t="s">
        <v>297</v>
      </c>
      <c r="H239" t="s">
        <v>268</v>
      </c>
      <c r="I239" t="s">
        <v>269</v>
      </c>
      <c r="J239" t="s">
        <v>376</v>
      </c>
      <c r="K239" t="s">
        <v>377</v>
      </c>
      <c r="L239" t="s">
        <v>187</v>
      </c>
      <c r="N239" t="s">
        <v>557</v>
      </c>
      <c r="O239" t="s">
        <v>558</v>
      </c>
      <c r="P239">
        <v>1</v>
      </c>
      <c r="V239" t="s">
        <v>561</v>
      </c>
      <c r="W239" t="s">
        <v>579</v>
      </c>
      <c r="X239" t="s">
        <v>602</v>
      </c>
      <c r="Y239">
        <v>238</v>
      </c>
    </row>
    <row r="240" spans="1:25" ht="15" customHeight="1" x14ac:dyDescent="0.35">
      <c r="A240" t="s">
        <v>1017</v>
      </c>
      <c r="B240" t="s">
        <v>841</v>
      </c>
      <c r="C240" t="s">
        <v>228</v>
      </c>
      <c r="D240" t="s">
        <v>85</v>
      </c>
      <c r="E240" t="s">
        <v>298</v>
      </c>
      <c r="F240" t="s">
        <v>299</v>
      </c>
      <c r="G240" t="s">
        <v>297</v>
      </c>
      <c r="H240" t="s">
        <v>268</v>
      </c>
      <c r="I240" t="s">
        <v>269</v>
      </c>
      <c r="J240" t="s">
        <v>376</v>
      </c>
      <c r="K240" t="s">
        <v>377</v>
      </c>
      <c r="L240" t="s">
        <v>187</v>
      </c>
      <c r="N240" t="s">
        <v>557</v>
      </c>
      <c r="O240" t="s">
        <v>558</v>
      </c>
      <c r="P240">
        <v>1</v>
      </c>
      <c r="V240" t="s">
        <v>561</v>
      </c>
      <c r="W240" t="s">
        <v>597</v>
      </c>
      <c r="X240" t="s">
        <v>602</v>
      </c>
      <c r="Y240">
        <v>239</v>
      </c>
    </row>
    <row r="241" spans="1:25" ht="15" customHeight="1" x14ac:dyDescent="0.35">
      <c r="A241" t="s">
        <v>1036</v>
      </c>
      <c r="B241" t="s">
        <v>842</v>
      </c>
      <c r="C241" t="s">
        <v>228</v>
      </c>
      <c r="D241" t="s">
        <v>85</v>
      </c>
      <c r="E241" t="s">
        <v>298</v>
      </c>
      <c r="F241" t="s">
        <v>299</v>
      </c>
      <c r="G241" t="s">
        <v>297</v>
      </c>
      <c r="H241" t="s">
        <v>268</v>
      </c>
      <c r="I241" t="s">
        <v>269</v>
      </c>
      <c r="J241" t="s">
        <v>376</v>
      </c>
      <c r="K241" t="s">
        <v>377</v>
      </c>
      <c r="L241" t="s">
        <v>187</v>
      </c>
      <c r="N241" t="s">
        <v>557</v>
      </c>
      <c r="O241" t="s">
        <v>558</v>
      </c>
      <c r="P241">
        <v>1</v>
      </c>
      <c r="V241" t="s">
        <v>561</v>
      </c>
      <c r="W241" t="s">
        <v>592</v>
      </c>
      <c r="X241" t="s">
        <v>602</v>
      </c>
      <c r="Y241">
        <v>240</v>
      </c>
    </row>
    <row r="242" spans="1:25" ht="15" customHeight="1" x14ac:dyDescent="0.35">
      <c r="A242" t="s">
        <v>1007</v>
      </c>
      <c r="B242" t="s">
        <v>843</v>
      </c>
      <c r="C242" t="s">
        <v>228</v>
      </c>
      <c r="D242" t="s">
        <v>80</v>
      </c>
      <c r="E242" t="s">
        <v>298</v>
      </c>
      <c r="F242" t="s">
        <v>299</v>
      </c>
      <c r="G242" t="s">
        <v>297</v>
      </c>
      <c r="H242" t="s">
        <v>259</v>
      </c>
      <c r="I242" t="s">
        <v>260</v>
      </c>
      <c r="J242" t="s">
        <v>366</v>
      </c>
      <c r="K242" t="s">
        <v>367</v>
      </c>
      <c r="L242" t="s">
        <v>187</v>
      </c>
      <c r="N242" t="s">
        <v>557</v>
      </c>
      <c r="O242" t="s">
        <v>558</v>
      </c>
      <c r="P242">
        <v>1</v>
      </c>
      <c r="V242" t="s">
        <v>561</v>
      </c>
      <c r="W242" t="s">
        <v>563</v>
      </c>
      <c r="X242" t="s">
        <v>602</v>
      </c>
      <c r="Y242">
        <v>241</v>
      </c>
    </row>
    <row r="243" spans="1:25" ht="15" customHeight="1" x14ac:dyDescent="0.35">
      <c r="A243" t="s">
        <v>1020</v>
      </c>
      <c r="B243" t="s">
        <v>844</v>
      </c>
      <c r="C243" t="s">
        <v>228</v>
      </c>
      <c r="D243" t="s">
        <v>175</v>
      </c>
      <c r="E243" t="s">
        <v>298</v>
      </c>
      <c r="F243" t="s">
        <v>299</v>
      </c>
      <c r="G243" t="s">
        <v>297</v>
      </c>
      <c r="H243" t="s">
        <v>277</v>
      </c>
      <c r="I243" t="s">
        <v>296</v>
      </c>
      <c r="J243" t="s">
        <v>539</v>
      </c>
      <c r="K243" t="s">
        <v>477</v>
      </c>
      <c r="L243" t="s">
        <v>187</v>
      </c>
      <c r="N243" t="s">
        <v>557</v>
      </c>
      <c r="O243" t="s">
        <v>558</v>
      </c>
      <c r="P243">
        <v>1</v>
      </c>
      <c r="V243" t="s">
        <v>561</v>
      </c>
      <c r="W243" t="s">
        <v>593</v>
      </c>
      <c r="X243" t="s">
        <v>602</v>
      </c>
      <c r="Y243">
        <v>242</v>
      </c>
    </row>
    <row r="244" spans="1:25" ht="15" customHeight="1" x14ac:dyDescent="0.35">
      <c r="A244" t="s">
        <v>1041</v>
      </c>
      <c r="B244" t="s">
        <v>845</v>
      </c>
      <c r="C244" t="s">
        <v>228</v>
      </c>
      <c r="D244" t="s">
        <v>175</v>
      </c>
      <c r="E244" t="s">
        <v>298</v>
      </c>
      <c r="F244" t="s">
        <v>299</v>
      </c>
      <c r="G244" t="s">
        <v>297</v>
      </c>
      <c r="H244" t="s">
        <v>277</v>
      </c>
      <c r="I244" t="s">
        <v>296</v>
      </c>
      <c r="J244" t="s">
        <v>539</v>
      </c>
      <c r="K244" t="s">
        <v>477</v>
      </c>
      <c r="L244" t="s">
        <v>187</v>
      </c>
      <c r="N244" t="s">
        <v>557</v>
      </c>
      <c r="O244" t="s">
        <v>558</v>
      </c>
      <c r="P244">
        <v>1</v>
      </c>
      <c r="V244" t="s">
        <v>561</v>
      </c>
      <c r="W244" t="s">
        <v>570</v>
      </c>
      <c r="X244" t="s">
        <v>602</v>
      </c>
      <c r="Y244">
        <v>243</v>
      </c>
    </row>
    <row r="245" spans="1:25" ht="15" customHeight="1" x14ac:dyDescent="0.35">
      <c r="A245" t="s">
        <v>1042</v>
      </c>
      <c r="B245" t="s">
        <v>846</v>
      </c>
      <c r="C245" t="s">
        <v>228</v>
      </c>
      <c r="D245" t="s">
        <v>175</v>
      </c>
      <c r="E245" t="s">
        <v>298</v>
      </c>
      <c r="F245" t="s">
        <v>299</v>
      </c>
      <c r="G245" t="s">
        <v>297</v>
      </c>
      <c r="H245" t="s">
        <v>277</v>
      </c>
      <c r="I245" t="s">
        <v>296</v>
      </c>
      <c r="J245" t="s">
        <v>539</v>
      </c>
      <c r="K245" t="s">
        <v>477</v>
      </c>
      <c r="L245" t="s">
        <v>187</v>
      </c>
      <c r="N245" t="s">
        <v>557</v>
      </c>
      <c r="O245" t="s">
        <v>558</v>
      </c>
      <c r="P245">
        <v>1</v>
      </c>
      <c r="V245" t="s">
        <v>561</v>
      </c>
      <c r="W245" t="s">
        <v>571</v>
      </c>
      <c r="X245" t="s">
        <v>602</v>
      </c>
      <c r="Y245">
        <v>244</v>
      </c>
    </row>
    <row r="246" spans="1:25" ht="15" customHeight="1" x14ac:dyDescent="0.35">
      <c r="A246" t="s">
        <v>1022</v>
      </c>
      <c r="B246" t="s">
        <v>847</v>
      </c>
      <c r="C246" t="s">
        <v>228</v>
      </c>
      <c r="D246" t="s">
        <v>175</v>
      </c>
      <c r="E246" t="s">
        <v>298</v>
      </c>
      <c r="F246" t="s">
        <v>299</v>
      </c>
      <c r="G246" t="s">
        <v>297</v>
      </c>
      <c r="H246" t="s">
        <v>277</v>
      </c>
      <c r="I246" t="s">
        <v>296</v>
      </c>
      <c r="J246" t="s">
        <v>539</v>
      </c>
      <c r="K246" t="s">
        <v>477</v>
      </c>
      <c r="L246" t="s">
        <v>187</v>
      </c>
      <c r="N246" t="s">
        <v>557</v>
      </c>
      <c r="O246" t="s">
        <v>558</v>
      </c>
      <c r="P246">
        <v>1</v>
      </c>
      <c r="V246" t="s">
        <v>561</v>
      </c>
      <c r="W246" t="s">
        <v>578</v>
      </c>
      <c r="X246" t="s">
        <v>602</v>
      </c>
      <c r="Y246">
        <v>245</v>
      </c>
    </row>
    <row r="247" spans="1:25" ht="15" customHeight="1" x14ac:dyDescent="0.35">
      <c r="A247" t="s">
        <v>1027</v>
      </c>
      <c r="B247" t="s">
        <v>848</v>
      </c>
      <c r="C247" t="s">
        <v>228</v>
      </c>
      <c r="D247" t="s">
        <v>175</v>
      </c>
      <c r="E247" t="s">
        <v>298</v>
      </c>
      <c r="F247" t="s">
        <v>299</v>
      </c>
      <c r="G247" t="s">
        <v>297</v>
      </c>
      <c r="H247" t="s">
        <v>277</v>
      </c>
      <c r="I247" t="s">
        <v>296</v>
      </c>
      <c r="J247" t="s">
        <v>539</v>
      </c>
      <c r="K247" t="s">
        <v>477</v>
      </c>
      <c r="L247" t="s">
        <v>187</v>
      </c>
      <c r="N247" t="s">
        <v>557</v>
      </c>
      <c r="O247" t="s">
        <v>558</v>
      </c>
      <c r="P247">
        <v>1</v>
      </c>
      <c r="V247" t="s">
        <v>561</v>
      </c>
      <c r="W247" t="s">
        <v>574</v>
      </c>
      <c r="X247" t="s">
        <v>602</v>
      </c>
      <c r="Y247">
        <v>246</v>
      </c>
    </row>
    <row r="248" spans="1:25" ht="15" customHeight="1" x14ac:dyDescent="0.35">
      <c r="A248" t="s">
        <v>1014</v>
      </c>
      <c r="B248" t="s">
        <v>849</v>
      </c>
      <c r="C248" t="s">
        <v>228</v>
      </c>
      <c r="D248" t="s">
        <v>175</v>
      </c>
      <c r="E248" t="s">
        <v>298</v>
      </c>
      <c r="F248" t="s">
        <v>299</v>
      </c>
      <c r="G248" t="s">
        <v>297</v>
      </c>
      <c r="H248" t="s">
        <v>277</v>
      </c>
      <c r="I248" t="s">
        <v>296</v>
      </c>
      <c r="J248" t="s">
        <v>539</v>
      </c>
      <c r="K248" t="s">
        <v>477</v>
      </c>
      <c r="L248" t="s">
        <v>187</v>
      </c>
      <c r="N248" t="s">
        <v>557</v>
      </c>
      <c r="O248" t="s">
        <v>558</v>
      </c>
      <c r="P248">
        <v>1</v>
      </c>
      <c r="V248" t="s">
        <v>561</v>
      </c>
      <c r="W248" t="s">
        <v>587</v>
      </c>
      <c r="X248" t="s">
        <v>602</v>
      </c>
      <c r="Y248">
        <v>247</v>
      </c>
    </row>
    <row r="249" spans="1:25" ht="15" customHeight="1" x14ac:dyDescent="0.35">
      <c r="A249" t="s">
        <v>1035</v>
      </c>
      <c r="B249" t="s">
        <v>850</v>
      </c>
      <c r="C249" t="s">
        <v>228</v>
      </c>
      <c r="D249" t="s">
        <v>175</v>
      </c>
      <c r="E249" t="s">
        <v>298</v>
      </c>
      <c r="F249" t="s">
        <v>299</v>
      </c>
      <c r="G249" t="s">
        <v>297</v>
      </c>
      <c r="H249" t="s">
        <v>277</v>
      </c>
      <c r="I249" t="s">
        <v>296</v>
      </c>
      <c r="J249" t="s">
        <v>539</v>
      </c>
      <c r="K249" t="s">
        <v>477</v>
      </c>
      <c r="L249" t="s">
        <v>187</v>
      </c>
      <c r="N249" t="s">
        <v>557</v>
      </c>
      <c r="O249" t="s">
        <v>558</v>
      </c>
      <c r="P249">
        <v>1</v>
      </c>
      <c r="V249" t="s">
        <v>561</v>
      </c>
      <c r="W249" t="s">
        <v>580</v>
      </c>
      <c r="X249" t="s">
        <v>602</v>
      </c>
      <c r="Y249">
        <v>248</v>
      </c>
    </row>
    <row r="250" spans="1:25" ht="15" customHeight="1" x14ac:dyDescent="0.35">
      <c r="A250" t="s">
        <v>1030</v>
      </c>
      <c r="B250" t="s">
        <v>851</v>
      </c>
      <c r="C250" t="s">
        <v>228</v>
      </c>
      <c r="D250" t="s">
        <v>175</v>
      </c>
      <c r="E250" t="s">
        <v>298</v>
      </c>
      <c r="F250" t="s">
        <v>299</v>
      </c>
      <c r="G250" t="s">
        <v>297</v>
      </c>
      <c r="H250" t="s">
        <v>277</v>
      </c>
      <c r="I250" t="s">
        <v>296</v>
      </c>
      <c r="J250" t="s">
        <v>539</v>
      </c>
      <c r="K250" t="s">
        <v>477</v>
      </c>
      <c r="L250" t="s">
        <v>187</v>
      </c>
      <c r="N250" t="s">
        <v>557</v>
      </c>
      <c r="O250" t="s">
        <v>558</v>
      </c>
      <c r="P250">
        <v>1</v>
      </c>
      <c r="V250" t="s">
        <v>561</v>
      </c>
      <c r="W250" t="s">
        <v>575</v>
      </c>
      <c r="X250" t="s">
        <v>602</v>
      </c>
      <c r="Y250">
        <v>249</v>
      </c>
    </row>
    <row r="251" spans="1:25" ht="15" customHeight="1" x14ac:dyDescent="0.35">
      <c r="A251" t="s">
        <v>1024</v>
      </c>
      <c r="B251" t="s">
        <v>852</v>
      </c>
      <c r="C251" t="s">
        <v>228</v>
      </c>
      <c r="D251" t="s">
        <v>175</v>
      </c>
      <c r="E251" t="s">
        <v>298</v>
      </c>
      <c r="F251" t="s">
        <v>299</v>
      </c>
      <c r="G251" t="s">
        <v>297</v>
      </c>
      <c r="H251" t="s">
        <v>277</v>
      </c>
      <c r="I251" t="s">
        <v>296</v>
      </c>
      <c r="J251" t="s">
        <v>539</v>
      </c>
      <c r="K251" t="s">
        <v>477</v>
      </c>
      <c r="L251" t="s">
        <v>187</v>
      </c>
      <c r="N251" t="s">
        <v>557</v>
      </c>
      <c r="O251" t="s">
        <v>558</v>
      </c>
      <c r="P251">
        <v>1</v>
      </c>
      <c r="V251" t="s">
        <v>561</v>
      </c>
      <c r="W251" t="s">
        <v>589</v>
      </c>
      <c r="X251" t="s">
        <v>602</v>
      </c>
      <c r="Y251">
        <v>250</v>
      </c>
    </row>
    <row r="252" spans="1:25" ht="15" customHeight="1" x14ac:dyDescent="0.35">
      <c r="A252" t="s">
        <v>1037</v>
      </c>
      <c r="B252" t="s">
        <v>853</v>
      </c>
      <c r="C252" t="s">
        <v>228</v>
      </c>
      <c r="D252" t="s">
        <v>119</v>
      </c>
      <c r="E252" t="s">
        <v>298</v>
      </c>
      <c r="F252" t="s">
        <v>299</v>
      </c>
      <c r="G252" t="s">
        <v>297</v>
      </c>
      <c r="H252" t="s">
        <v>277</v>
      </c>
      <c r="I252" t="s">
        <v>283</v>
      </c>
      <c r="J252" t="s">
        <v>439</v>
      </c>
      <c r="K252" t="s">
        <v>440</v>
      </c>
      <c r="L252" t="s">
        <v>187</v>
      </c>
      <c r="N252" t="s">
        <v>557</v>
      </c>
      <c r="O252" t="s">
        <v>558</v>
      </c>
      <c r="P252">
        <v>1</v>
      </c>
      <c r="V252" t="s">
        <v>561</v>
      </c>
      <c r="W252" t="s">
        <v>564</v>
      </c>
      <c r="X252" t="s">
        <v>602</v>
      </c>
      <c r="Y252">
        <v>251</v>
      </c>
    </row>
    <row r="253" spans="1:25" ht="15" customHeight="1" x14ac:dyDescent="0.35">
      <c r="A253" t="s">
        <v>1035</v>
      </c>
      <c r="B253" t="s">
        <v>854</v>
      </c>
      <c r="C253" t="s">
        <v>228</v>
      </c>
      <c r="D253" t="s">
        <v>182</v>
      </c>
      <c r="E253" t="s">
        <v>298</v>
      </c>
      <c r="F253" t="s">
        <v>299</v>
      </c>
      <c r="G253" t="s">
        <v>297</v>
      </c>
      <c r="H253" t="s">
        <v>277</v>
      </c>
      <c r="I253" t="s">
        <v>296</v>
      </c>
      <c r="J253" t="s">
        <v>550</v>
      </c>
      <c r="K253" t="s">
        <v>525</v>
      </c>
      <c r="L253" t="s">
        <v>187</v>
      </c>
      <c r="N253" t="s">
        <v>557</v>
      </c>
      <c r="O253" t="s">
        <v>558</v>
      </c>
      <c r="P253">
        <v>1</v>
      </c>
      <c r="V253" t="s">
        <v>561</v>
      </c>
      <c r="W253" t="s">
        <v>580</v>
      </c>
      <c r="X253" t="s">
        <v>602</v>
      </c>
      <c r="Y253">
        <v>252</v>
      </c>
    </row>
    <row r="254" spans="1:25" ht="15" customHeight="1" x14ac:dyDescent="0.35">
      <c r="A254" t="s">
        <v>1006</v>
      </c>
      <c r="B254" t="s">
        <v>855</v>
      </c>
      <c r="C254" t="s">
        <v>228</v>
      </c>
      <c r="D254" t="s">
        <v>130</v>
      </c>
      <c r="E254" t="s">
        <v>298</v>
      </c>
      <c r="F254" t="s">
        <v>299</v>
      </c>
      <c r="G254" t="s">
        <v>297</v>
      </c>
      <c r="H254" t="s">
        <v>277</v>
      </c>
      <c r="I254" t="s">
        <v>285</v>
      </c>
      <c r="J254" t="s">
        <v>460</v>
      </c>
      <c r="K254" t="s">
        <v>461</v>
      </c>
      <c r="L254" t="s">
        <v>187</v>
      </c>
      <c r="N254" t="s">
        <v>557</v>
      </c>
      <c r="O254" t="s">
        <v>558</v>
      </c>
      <c r="P254">
        <v>1</v>
      </c>
      <c r="V254" t="s">
        <v>561</v>
      </c>
      <c r="W254" t="s">
        <v>588</v>
      </c>
      <c r="X254" t="s">
        <v>602</v>
      </c>
      <c r="Y254">
        <v>253</v>
      </c>
    </row>
    <row r="255" spans="1:25" ht="15" customHeight="1" x14ac:dyDescent="0.35">
      <c r="A255" t="s">
        <v>1040</v>
      </c>
      <c r="B255" t="s">
        <v>856</v>
      </c>
      <c r="C255" t="s">
        <v>228</v>
      </c>
      <c r="D255" t="s">
        <v>130</v>
      </c>
      <c r="E255" t="s">
        <v>298</v>
      </c>
      <c r="F255" t="s">
        <v>299</v>
      </c>
      <c r="G255" t="s">
        <v>297</v>
      </c>
      <c r="H255" t="s">
        <v>277</v>
      </c>
      <c r="I255" t="s">
        <v>285</v>
      </c>
      <c r="J255" t="s">
        <v>460</v>
      </c>
      <c r="K255" t="s">
        <v>461</v>
      </c>
      <c r="L255" t="s">
        <v>187</v>
      </c>
      <c r="N255" t="s">
        <v>557</v>
      </c>
      <c r="O255" t="s">
        <v>558</v>
      </c>
      <c r="P255">
        <v>1</v>
      </c>
      <c r="V255" t="s">
        <v>561</v>
      </c>
      <c r="W255" t="s">
        <v>573</v>
      </c>
      <c r="X255" t="s">
        <v>602</v>
      </c>
      <c r="Y255">
        <v>254</v>
      </c>
    </row>
    <row r="256" spans="1:25" ht="15" customHeight="1" x14ac:dyDescent="0.35">
      <c r="A256" t="s">
        <v>1004</v>
      </c>
      <c r="B256" t="s">
        <v>857</v>
      </c>
      <c r="C256" t="s">
        <v>228</v>
      </c>
      <c r="D256" t="s">
        <v>181</v>
      </c>
      <c r="E256" t="s">
        <v>298</v>
      </c>
      <c r="F256" t="s">
        <v>299</v>
      </c>
      <c r="G256" t="s">
        <v>297</v>
      </c>
      <c r="H256" t="s">
        <v>277</v>
      </c>
      <c r="I256" t="s">
        <v>296</v>
      </c>
      <c r="J256" t="s">
        <v>549</v>
      </c>
      <c r="K256" t="s">
        <v>529</v>
      </c>
      <c r="L256" t="s">
        <v>187</v>
      </c>
      <c r="N256" t="s">
        <v>557</v>
      </c>
      <c r="O256" t="s">
        <v>558</v>
      </c>
      <c r="P256">
        <v>1</v>
      </c>
      <c r="V256" t="s">
        <v>561</v>
      </c>
      <c r="W256" t="s">
        <v>591</v>
      </c>
      <c r="X256" t="s">
        <v>602</v>
      </c>
      <c r="Y256">
        <v>255</v>
      </c>
    </row>
    <row r="257" spans="1:25" ht="15" customHeight="1" x14ac:dyDescent="0.35">
      <c r="A257" t="s">
        <v>1036</v>
      </c>
      <c r="B257" t="s">
        <v>858</v>
      </c>
      <c r="C257" t="s">
        <v>228</v>
      </c>
      <c r="D257" t="s">
        <v>181</v>
      </c>
      <c r="E257" t="s">
        <v>298</v>
      </c>
      <c r="F257" t="s">
        <v>299</v>
      </c>
      <c r="G257" t="s">
        <v>297</v>
      </c>
      <c r="H257" t="s">
        <v>277</v>
      </c>
      <c r="I257" t="s">
        <v>296</v>
      </c>
      <c r="J257" t="s">
        <v>549</v>
      </c>
      <c r="K257" t="s">
        <v>529</v>
      </c>
      <c r="L257" t="s">
        <v>187</v>
      </c>
      <c r="N257" t="s">
        <v>557</v>
      </c>
      <c r="O257" t="s">
        <v>558</v>
      </c>
      <c r="P257">
        <v>1</v>
      </c>
      <c r="V257" t="s">
        <v>561</v>
      </c>
      <c r="W257" t="s">
        <v>592</v>
      </c>
      <c r="X257" t="s">
        <v>602</v>
      </c>
      <c r="Y257">
        <v>256</v>
      </c>
    </row>
    <row r="258" spans="1:25" ht="15" customHeight="1" x14ac:dyDescent="0.35">
      <c r="A258" t="s">
        <v>1018</v>
      </c>
      <c r="B258" t="s">
        <v>859</v>
      </c>
      <c r="C258" t="s">
        <v>228</v>
      </c>
      <c r="D258" t="s">
        <v>181</v>
      </c>
      <c r="E258" t="s">
        <v>298</v>
      </c>
      <c r="F258" t="s">
        <v>299</v>
      </c>
      <c r="G258" t="s">
        <v>297</v>
      </c>
      <c r="H258" t="s">
        <v>277</v>
      </c>
      <c r="I258" t="s">
        <v>296</v>
      </c>
      <c r="J258" t="s">
        <v>549</v>
      </c>
      <c r="K258" t="s">
        <v>529</v>
      </c>
      <c r="L258" t="s">
        <v>187</v>
      </c>
      <c r="N258" t="s">
        <v>557</v>
      </c>
      <c r="O258" t="s">
        <v>558</v>
      </c>
      <c r="P258">
        <v>1</v>
      </c>
      <c r="V258" t="s">
        <v>561</v>
      </c>
      <c r="W258" t="s">
        <v>565</v>
      </c>
      <c r="X258" t="s">
        <v>602</v>
      </c>
      <c r="Y258">
        <v>257</v>
      </c>
    </row>
    <row r="259" spans="1:25" ht="15" customHeight="1" x14ac:dyDescent="0.35">
      <c r="A259" t="s">
        <v>1041</v>
      </c>
      <c r="B259" t="s">
        <v>860</v>
      </c>
      <c r="C259" t="s">
        <v>228</v>
      </c>
      <c r="D259" t="s">
        <v>135</v>
      </c>
      <c r="E259" t="s">
        <v>298</v>
      </c>
      <c r="F259" t="s">
        <v>299</v>
      </c>
      <c r="G259" t="s">
        <v>297</v>
      </c>
      <c r="H259" t="s">
        <v>277</v>
      </c>
      <c r="I259" t="s">
        <v>285</v>
      </c>
      <c r="J259" t="s">
        <v>468</v>
      </c>
      <c r="K259" t="s">
        <v>469</v>
      </c>
      <c r="L259" t="s">
        <v>187</v>
      </c>
      <c r="N259" t="s">
        <v>557</v>
      </c>
      <c r="O259" t="s">
        <v>558</v>
      </c>
      <c r="P259">
        <v>1</v>
      </c>
      <c r="V259" t="s">
        <v>561</v>
      </c>
      <c r="W259" t="s">
        <v>570</v>
      </c>
      <c r="X259" t="s">
        <v>602</v>
      </c>
      <c r="Y259">
        <v>258</v>
      </c>
    </row>
    <row r="260" spans="1:25" ht="15" customHeight="1" x14ac:dyDescent="0.35">
      <c r="A260" t="s">
        <v>1012</v>
      </c>
      <c r="B260" t="s">
        <v>861</v>
      </c>
      <c r="C260" t="s">
        <v>228</v>
      </c>
      <c r="D260" t="s">
        <v>135</v>
      </c>
      <c r="E260" t="s">
        <v>298</v>
      </c>
      <c r="F260" t="s">
        <v>299</v>
      </c>
      <c r="G260" t="s">
        <v>297</v>
      </c>
      <c r="H260" t="s">
        <v>277</v>
      </c>
      <c r="I260" t="s">
        <v>285</v>
      </c>
      <c r="J260" t="s">
        <v>468</v>
      </c>
      <c r="K260" t="s">
        <v>469</v>
      </c>
      <c r="L260" t="s">
        <v>187</v>
      </c>
      <c r="N260" t="s">
        <v>557</v>
      </c>
      <c r="O260" t="s">
        <v>558</v>
      </c>
      <c r="P260">
        <v>1</v>
      </c>
      <c r="V260" t="s">
        <v>561</v>
      </c>
      <c r="W260" t="s">
        <v>586</v>
      </c>
      <c r="X260" t="s">
        <v>602</v>
      </c>
      <c r="Y260">
        <v>259</v>
      </c>
    </row>
    <row r="261" spans="1:25" ht="15" customHeight="1" x14ac:dyDescent="0.35">
      <c r="A261" t="s">
        <v>1008</v>
      </c>
      <c r="B261" t="s">
        <v>862</v>
      </c>
      <c r="C261" t="s">
        <v>228</v>
      </c>
      <c r="D261" t="s">
        <v>105</v>
      </c>
      <c r="E261" t="s">
        <v>298</v>
      </c>
      <c r="F261" t="s">
        <v>299</v>
      </c>
      <c r="G261" t="s">
        <v>297</v>
      </c>
      <c r="H261" t="s">
        <v>277</v>
      </c>
      <c r="I261" t="s">
        <v>279</v>
      </c>
      <c r="J261" t="s">
        <v>414</v>
      </c>
      <c r="K261" t="s">
        <v>415</v>
      </c>
      <c r="L261" t="s">
        <v>187</v>
      </c>
      <c r="N261" t="s">
        <v>557</v>
      </c>
      <c r="O261" t="s">
        <v>558</v>
      </c>
      <c r="P261">
        <v>1</v>
      </c>
      <c r="V261" t="s">
        <v>561</v>
      </c>
      <c r="W261" t="s">
        <v>590</v>
      </c>
      <c r="X261" t="s">
        <v>602</v>
      </c>
      <c r="Y261">
        <v>260</v>
      </c>
    </row>
    <row r="262" spans="1:25" ht="15" customHeight="1" x14ac:dyDescent="0.35">
      <c r="A262" t="s">
        <v>1016</v>
      </c>
      <c r="B262" t="s">
        <v>863</v>
      </c>
      <c r="C262" t="s">
        <v>228</v>
      </c>
      <c r="D262" t="s">
        <v>105</v>
      </c>
      <c r="E262" t="s">
        <v>298</v>
      </c>
      <c r="F262" t="s">
        <v>299</v>
      </c>
      <c r="G262" t="s">
        <v>297</v>
      </c>
      <c r="H262" t="s">
        <v>277</v>
      </c>
      <c r="I262" t="s">
        <v>279</v>
      </c>
      <c r="J262" t="s">
        <v>414</v>
      </c>
      <c r="K262" t="s">
        <v>415</v>
      </c>
      <c r="L262" t="s">
        <v>187</v>
      </c>
      <c r="N262" t="s">
        <v>557</v>
      </c>
      <c r="O262" t="s">
        <v>558</v>
      </c>
      <c r="P262">
        <v>1</v>
      </c>
      <c r="V262" t="s">
        <v>561</v>
      </c>
      <c r="W262" t="s">
        <v>598</v>
      </c>
      <c r="X262" t="s">
        <v>602</v>
      </c>
      <c r="Y262">
        <v>261</v>
      </c>
    </row>
    <row r="263" spans="1:25" ht="15" customHeight="1" x14ac:dyDescent="0.35">
      <c r="A263" t="s">
        <v>1021</v>
      </c>
      <c r="B263" t="s">
        <v>864</v>
      </c>
      <c r="C263" t="s">
        <v>228</v>
      </c>
      <c r="D263" t="s">
        <v>105</v>
      </c>
      <c r="E263" t="s">
        <v>298</v>
      </c>
      <c r="F263" t="s">
        <v>299</v>
      </c>
      <c r="G263" t="s">
        <v>297</v>
      </c>
      <c r="H263" t="s">
        <v>277</v>
      </c>
      <c r="I263" t="s">
        <v>279</v>
      </c>
      <c r="J263" t="s">
        <v>414</v>
      </c>
      <c r="K263" t="s">
        <v>415</v>
      </c>
      <c r="L263" t="s">
        <v>187</v>
      </c>
      <c r="N263" t="s">
        <v>557</v>
      </c>
      <c r="O263" t="s">
        <v>558</v>
      </c>
      <c r="P263">
        <v>1</v>
      </c>
      <c r="V263" t="s">
        <v>561</v>
      </c>
      <c r="W263" t="s">
        <v>584</v>
      </c>
      <c r="X263" t="s">
        <v>602</v>
      </c>
      <c r="Y263">
        <v>262</v>
      </c>
    </row>
    <row r="264" spans="1:25" ht="15" customHeight="1" x14ac:dyDescent="0.35">
      <c r="A264" t="s">
        <v>1009</v>
      </c>
      <c r="B264" t="s">
        <v>865</v>
      </c>
      <c r="C264" t="s">
        <v>228</v>
      </c>
      <c r="D264" t="s">
        <v>105</v>
      </c>
      <c r="E264" t="s">
        <v>298</v>
      </c>
      <c r="F264" t="s">
        <v>299</v>
      </c>
      <c r="G264" t="s">
        <v>297</v>
      </c>
      <c r="H264" t="s">
        <v>277</v>
      </c>
      <c r="I264" t="s">
        <v>279</v>
      </c>
      <c r="J264" t="s">
        <v>414</v>
      </c>
      <c r="K264" t="s">
        <v>415</v>
      </c>
      <c r="L264" t="s">
        <v>187</v>
      </c>
      <c r="N264" t="s">
        <v>557</v>
      </c>
      <c r="O264" t="s">
        <v>558</v>
      </c>
      <c r="P264">
        <v>1</v>
      </c>
      <c r="V264" t="s">
        <v>561</v>
      </c>
      <c r="W264" t="s">
        <v>596</v>
      </c>
      <c r="X264" t="s">
        <v>602</v>
      </c>
      <c r="Y264">
        <v>263</v>
      </c>
    </row>
    <row r="265" spans="1:25" ht="15" customHeight="1" x14ac:dyDescent="0.35">
      <c r="A265" t="s">
        <v>1039</v>
      </c>
      <c r="B265" t="s">
        <v>866</v>
      </c>
      <c r="C265" t="s">
        <v>228</v>
      </c>
      <c r="D265" t="s">
        <v>105</v>
      </c>
      <c r="E265" t="s">
        <v>298</v>
      </c>
      <c r="F265" t="s">
        <v>299</v>
      </c>
      <c r="G265" t="s">
        <v>297</v>
      </c>
      <c r="H265" t="s">
        <v>277</v>
      </c>
      <c r="I265" t="s">
        <v>279</v>
      </c>
      <c r="J265" t="s">
        <v>414</v>
      </c>
      <c r="K265" t="s">
        <v>415</v>
      </c>
      <c r="L265" t="s">
        <v>187</v>
      </c>
      <c r="N265" t="s">
        <v>557</v>
      </c>
      <c r="O265" t="s">
        <v>558</v>
      </c>
      <c r="P265">
        <v>1</v>
      </c>
      <c r="V265" t="s">
        <v>561</v>
      </c>
      <c r="W265" t="s">
        <v>599</v>
      </c>
      <c r="X265" t="s">
        <v>602</v>
      </c>
      <c r="Y265">
        <v>264</v>
      </c>
    </row>
    <row r="266" spans="1:25" ht="15" customHeight="1" x14ac:dyDescent="0.35">
      <c r="A266" t="s">
        <v>1017</v>
      </c>
      <c r="B266" t="s">
        <v>867</v>
      </c>
      <c r="C266" t="s">
        <v>228</v>
      </c>
      <c r="D266" t="s">
        <v>105</v>
      </c>
      <c r="E266" t="s">
        <v>298</v>
      </c>
      <c r="F266" t="s">
        <v>299</v>
      </c>
      <c r="G266" t="s">
        <v>297</v>
      </c>
      <c r="H266" t="s">
        <v>277</v>
      </c>
      <c r="I266" t="s">
        <v>279</v>
      </c>
      <c r="J266" t="s">
        <v>414</v>
      </c>
      <c r="K266" t="s">
        <v>415</v>
      </c>
      <c r="L266" t="s">
        <v>187</v>
      </c>
      <c r="N266" t="s">
        <v>557</v>
      </c>
      <c r="O266" t="s">
        <v>558</v>
      </c>
      <c r="P266">
        <v>1</v>
      </c>
      <c r="V266" t="s">
        <v>561</v>
      </c>
      <c r="W266" t="s">
        <v>597</v>
      </c>
      <c r="X266" t="s">
        <v>602</v>
      </c>
      <c r="Y266">
        <v>265</v>
      </c>
    </row>
    <row r="267" spans="1:25" ht="15" customHeight="1" x14ac:dyDescent="0.35">
      <c r="A267" t="s">
        <v>1039</v>
      </c>
      <c r="B267" t="s">
        <v>868</v>
      </c>
      <c r="C267" t="s">
        <v>228</v>
      </c>
      <c r="D267" t="s">
        <v>160</v>
      </c>
      <c r="E267" t="s">
        <v>298</v>
      </c>
      <c r="F267" t="s">
        <v>299</v>
      </c>
      <c r="G267" t="s">
        <v>297</v>
      </c>
      <c r="H267" t="s">
        <v>277</v>
      </c>
      <c r="I267" t="s">
        <v>291</v>
      </c>
      <c r="J267" t="s">
        <v>510</v>
      </c>
      <c r="K267" t="s">
        <v>511</v>
      </c>
      <c r="L267" t="s">
        <v>187</v>
      </c>
      <c r="N267" t="s">
        <v>557</v>
      </c>
      <c r="O267" t="s">
        <v>558</v>
      </c>
      <c r="P267">
        <v>1</v>
      </c>
      <c r="V267" t="s">
        <v>561</v>
      </c>
      <c r="W267" t="s">
        <v>599</v>
      </c>
      <c r="X267" t="s">
        <v>602</v>
      </c>
      <c r="Y267">
        <v>266</v>
      </c>
    </row>
    <row r="268" spans="1:25" ht="15" customHeight="1" x14ac:dyDescent="0.35">
      <c r="A268" t="s">
        <v>1039</v>
      </c>
      <c r="B268" t="s">
        <v>869</v>
      </c>
      <c r="C268" t="s">
        <v>228</v>
      </c>
      <c r="D268" t="s">
        <v>180</v>
      </c>
      <c r="E268" t="s">
        <v>298</v>
      </c>
      <c r="F268" t="s">
        <v>299</v>
      </c>
      <c r="G268" t="s">
        <v>297</v>
      </c>
      <c r="H268" t="s">
        <v>277</v>
      </c>
      <c r="I268" t="s">
        <v>296</v>
      </c>
      <c r="J268" t="s">
        <v>547</v>
      </c>
      <c r="K268" t="s">
        <v>548</v>
      </c>
      <c r="L268" t="s">
        <v>187</v>
      </c>
      <c r="N268" t="s">
        <v>557</v>
      </c>
      <c r="O268" t="s">
        <v>558</v>
      </c>
      <c r="P268">
        <v>1</v>
      </c>
      <c r="V268" t="s">
        <v>561</v>
      </c>
      <c r="W268" t="s">
        <v>599</v>
      </c>
      <c r="X268" t="s">
        <v>602</v>
      </c>
      <c r="Y268">
        <v>267</v>
      </c>
    </row>
    <row r="269" spans="1:25" ht="15" customHeight="1" x14ac:dyDescent="0.35">
      <c r="A269" t="s">
        <v>1025</v>
      </c>
      <c r="B269" t="s">
        <v>870</v>
      </c>
      <c r="C269" t="s">
        <v>228</v>
      </c>
      <c r="D269" t="s">
        <v>180</v>
      </c>
      <c r="E269" t="s">
        <v>298</v>
      </c>
      <c r="F269" t="s">
        <v>299</v>
      </c>
      <c r="G269" t="s">
        <v>297</v>
      </c>
      <c r="H269" t="s">
        <v>277</v>
      </c>
      <c r="I269" t="s">
        <v>296</v>
      </c>
      <c r="J269" t="s">
        <v>547</v>
      </c>
      <c r="K269" t="s">
        <v>548</v>
      </c>
      <c r="L269" t="s">
        <v>187</v>
      </c>
      <c r="N269" t="s">
        <v>557</v>
      </c>
      <c r="O269" t="s">
        <v>558</v>
      </c>
      <c r="P269">
        <v>1</v>
      </c>
      <c r="V269" t="s">
        <v>561</v>
      </c>
      <c r="W269" t="s">
        <v>572</v>
      </c>
      <c r="X269" t="s">
        <v>602</v>
      </c>
      <c r="Y269">
        <v>268</v>
      </c>
    </row>
    <row r="270" spans="1:25" ht="15" customHeight="1" x14ac:dyDescent="0.35">
      <c r="A270" t="s">
        <v>1017</v>
      </c>
      <c r="B270" t="s">
        <v>871</v>
      </c>
      <c r="C270" t="s">
        <v>228</v>
      </c>
      <c r="D270" t="s">
        <v>180</v>
      </c>
      <c r="E270" t="s">
        <v>298</v>
      </c>
      <c r="F270" t="s">
        <v>299</v>
      </c>
      <c r="G270" t="s">
        <v>297</v>
      </c>
      <c r="H270" t="s">
        <v>277</v>
      </c>
      <c r="I270" t="s">
        <v>296</v>
      </c>
      <c r="J270" t="s">
        <v>547</v>
      </c>
      <c r="K270" t="s">
        <v>548</v>
      </c>
      <c r="L270" t="s">
        <v>187</v>
      </c>
      <c r="N270" t="s">
        <v>557</v>
      </c>
      <c r="O270" t="s">
        <v>558</v>
      </c>
      <c r="P270">
        <v>1</v>
      </c>
      <c r="V270" t="s">
        <v>561</v>
      </c>
      <c r="W270" t="s">
        <v>597</v>
      </c>
      <c r="X270" t="s">
        <v>602</v>
      </c>
      <c r="Y270">
        <v>269</v>
      </c>
    </row>
    <row r="271" spans="1:25" ht="15" customHeight="1" x14ac:dyDescent="0.35">
      <c r="A271" t="s">
        <v>1023</v>
      </c>
      <c r="B271" t="s">
        <v>872</v>
      </c>
      <c r="C271" t="s">
        <v>228</v>
      </c>
      <c r="D271" t="s">
        <v>180</v>
      </c>
      <c r="E271" t="s">
        <v>298</v>
      </c>
      <c r="F271" t="s">
        <v>299</v>
      </c>
      <c r="G271" t="s">
        <v>297</v>
      </c>
      <c r="H271" t="s">
        <v>277</v>
      </c>
      <c r="I271" t="s">
        <v>296</v>
      </c>
      <c r="J271" t="s">
        <v>547</v>
      </c>
      <c r="K271" t="s">
        <v>548</v>
      </c>
      <c r="L271" t="s">
        <v>187</v>
      </c>
      <c r="N271" t="s">
        <v>557</v>
      </c>
      <c r="O271" t="s">
        <v>558</v>
      </c>
      <c r="P271">
        <v>1</v>
      </c>
      <c r="V271" t="s">
        <v>561</v>
      </c>
      <c r="W271" t="s">
        <v>594</v>
      </c>
      <c r="X271" t="s">
        <v>602</v>
      </c>
      <c r="Y271">
        <v>270</v>
      </c>
    </row>
    <row r="272" spans="1:25" ht="15" customHeight="1" x14ac:dyDescent="0.35">
      <c r="A272" t="s">
        <v>1003</v>
      </c>
      <c r="B272" t="s">
        <v>873</v>
      </c>
      <c r="C272" t="s">
        <v>228</v>
      </c>
      <c r="D272" t="s">
        <v>153</v>
      </c>
      <c r="E272" t="s">
        <v>298</v>
      </c>
      <c r="F272" t="s">
        <v>299</v>
      </c>
      <c r="G272" t="s">
        <v>297</v>
      </c>
      <c r="H272" t="s">
        <v>277</v>
      </c>
      <c r="I272" t="s">
        <v>287</v>
      </c>
      <c r="J272" t="s">
        <v>500</v>
      </c>
      <c r="K272" t="s">
        <v>501</v>
      </c>
      <c r="L272" t="s">
        <v>187</v>
      </c>
      <c r="N272" t="s">
        <v>557</v>
      </c>
      <c r="O272" t="s">
        <v>558</v>
      </c>
      <c r="P272">
        <v>1</v>
      </c>
      <c r="V272" t="s">
        <v>561</v>
      </c>
      <c r="W272" t="s">
        <v>566</v>
      </c>
      <c r="X272" t="s">
        <v>602</v>
      </c>
      <c r="Y272">
        <v>271</v>
      </c>
    </row>
    <row r="273" spans="1:25" ht="15" customHeight="1" x14ac:dyDescent="0.35">
      <c r="A273" t="s">
        <v>1004</v>
      </c>
      <c r="B273" t="s">
        <v>874</v>
      </c>
      <c r="C273" t="s">
        <v>228</v>
      </c>
      <c r="D273" t="s">
        <v>153</v>
      </c>
      <c r="E273" t="s">
        <v>298</v>
      </c>
      <c r="F273" t="s">
        <v>299</v>
      </c>
      <c r="G273" t="s">
        <v>297</v>
      </c>
      <c r="H273" t="s">
        <v>277</v>
      </c>
      <c r="I273" t="s">
        <v>287</v>
      </c>
      <c r="J273" t="s">
        <v>500</v>
      </c>
      <c r="K273" t="s">
        <v>501</v>
      </c>
      <c r="L273" t="s">
        <v>187</v>
      </c>
      <c r="N273" t="s">
        <v>557</v>
      </c>
      <c r="O273" t="s">
        <v>558</v>
      </c>
      <c r="P273">
        <v>1</v>
      </c>
      <c r="V273" t="s">
        <v>561</v>
      </c>
      <c r="W273" t="s">
        <v>591</v>
      </c>
      <c r="X273" t="s">
        <v>602</v>
      </c>
      <c r="Y273">
        <v>272</v>
      </c>
    </row>
    <row r="274" spans="1:25" ht="15" customHeight="1" x14ac:dyDescent="0.35">
      <c r="A274" t="s">
        <v>1032</v>
      </c>
      <c r="B274" t="s">
        <v>875</v>
      </c>
      <c r="C274" t="s">
        <v>228</v>
      </c>
      <c r="D274" t="s">
        <v>185</v>
      </c>
      <c r="E274" t="s">
        <v>298</v>
      </c>
      <c r="F274" t="s">
        <v>299</v>
      </c>
      <c r="G274" t="s">
        <v>297</v>
      </c>
      <c r="H274" t="s">
        <v>277</v>
      </c>
      <c r="I274" t="s">
        <v>296</v>
      </c>
      <c r="J274" t="s">
        <v>554</v>
      </c>
      <c r="K274" t="s">
        <v>324</v>
      </c>
      <c r="L274" t="s">
        <v>187</v>
      </c>
      <c r="N274" t="s">
        <v>557</v>
      </c>
      <c r="O274" t="s">
        <v>558</v>
      </c>
      <c r="P274">
        <v>1</v>
      </c>
      <c r="V274" t="s">
        <v>561</v>
      </c>
      <c r="W274" t="s">
        <v>567</v>
      </c>
      <c r="X274" t="s">
        <v>602</v>
      </c>
      <c r="Y274">
        <v>273</v>
      </c>
    </row>
    <row r="275" spans="1:25" ht="15" customHeight="1" x14ac:dyDescent="0.35">
      <c r="A275" t="s">
        <v>1004</v>
      </c>
      <c r="B275" t="s">
        <v>876</v>
      </c>
      <c r="C275" t="s">
        <v>228</v>
      </c>
      <c r="D275" t="s">
        <v>185</v>
      </c>
      <c r="E275" t="s">
        <v>298</v>
      </c>
      <c r="F275" t="s">
        <v>299</v>
      </c>
      <c r="G275" t="s">
        <v>297</v>
      </c>
      <c r="H275" t="s">
        <v>277</v>
      </c>
      <c r="I275" t="s">
        <v>296</v>
      </c>
      <c r="J275" t="s">
        <v>554</v>
      </c>
      <c r="K275" t="s">
        <v>324</v>
      </c>
      <c r="L275" t="s">
        <v>187</v>
      </c>
      <c r="N275" t="s">
        <v>557</v>
      </c>
      <c r="O275" t="s">
        <v>558</v>
      </c>
      <c r="P275">
        <v>1</v>
      </c>
      <c r="V275" t="s">
        <v>561</v>
      </c>
      <c r="W275" t="s">
        <v>591</v>
      </c>
      <c r="X275" t="s">
        <v>602</v>
      </c>
      <c r="Y275">
        <v>274</v>
      </c>
    </row>
    <row r="276" spans="1:25" ht="15" customHeight="1" x14ac:dyDescent="0.35">
      <c r="A276" t="s">
        <v>1036</v>
      </c>
      <c r="B276" t="s">
        <v>877</v>
      </c>
      <c r="C276" t="s">
        <v>228</v>
      </c>
      <c r="D276" t="s">
        <v>185</v>
      </c>
      <c r="E276" t="s">
        <v>298</v>
      </c>
      <c r="F276" t="s">
        <v>299</v>
      </c>
      <c r="G276" t="s">
        <v>297</v>
      </c>
      <c r="H276" t="s">
        <v>277</v>
      </c>
      <c r="I276" t="s">
        <v>296</v>
      </c>
      <c r="J276" t="s">
        <v>554</v>
      </c>
      <c r="K276" t="s">
        <v>324</v>
      </c>
      <c r="L276" t="s">
        <v>187</v>
      </c>
      <c r="N276" t="s">
        <v>557</v>
      </c>
      <c r="O276" t="s">
        <v>558</v>
      </c>
      <c r="P276">
        <v>1</v>
      </c>
      <c r="V276" t="s">
        <v>561</v>
      </c>
      <c r="W276" t="s">
        <v>592</v>
      </c>
      <c r="X276" t="s">
        <v>602</v>
      </c>
      <c r="Y276">
        <v>275</v>
      </c>
    </row>
    <row r="277" spans="1:25" ht="15" customHeight="1" x14ac:dyDescent="0.35">
      <c r="A277" t="s">
        <v>1013</v>
      </c>
      <c r="B277" t="s">
        <v>878</v>
      </c>
      <c r="C277" t="s">
        <v>228</v>
      </c>
      <c r="D277" t="s">
        <v>62</v>
      </c>
      <c r="E277" t="s">
        <v>298</v>
      </c>
      <c r="F277" t="s">
        <v>299</v>
      </c>
      <c r="G277" t="s">
        <v>297</v>
      </c>
      <c r="H277" t="s">
        <v>248</v>
      </c>
      <c r="I277" t="s">
        <v>249</v>
      </c>
      <c r="J277" t="s">
        <v>331</v>
      </c>
      <c r="K277" t="s">
        <v>332</v>
      </c>
      <c r="L277" t="s">
        <v>187</v>
      </c>
      <c r="N277" t="s">
        <v>557</v>
      </c>
      <c r="O277" t="s">
        <v>558</v>
      </c>
      <c r="P277">
        <v>1</v>
      </c>
      <c r="V277" t="s">
        <v>561</v>
      </c>
      <c r="W277" t="s">
        <v>582</v>
      </c>
      <c r="X277" t="s">
        <v>602</v>
      </c>
      <c r="Y277">
        <v>276</v>
      </c>
    </row>
    <row r="278" spans="1:25" ht="15" customHeight="1" x14ac:dyDescent="0.35">
      <c r="A278" t="s">
        <v>1042</v>
      </c>
      <c r="B278" t="s">
        <v>879</v>
      </c>
      <c r="C278" t="s">
        <v>228</v>
      </c>
      <c r="D278" t="s">
        <v>62</v>
      </c>
      <c r="E278" t="s">
        <v>298</v>
      </c>
      <c r="F278" t="s">
        <v>299</v>
      </c>
      <c r="G278" t="s">
        <v>297</v>
      </c>
      <c r="H278" t="s">
        <v>248</v>
      </c>
      <c r="I278" t="s">
        <v>249</v>
      </c>
      <c r="J278" t="s">
        <v>331</v>
      </c>
      <c r="K278" t="s">
        <v>332</v>
      </c>
      <c r="L278" t="s">
        <v>187</v>
      </c>
      <c r="N278" t="s">
        <v>557</v>
      </c>
      <c r="O278" t="s">
        <v>558</v>
      </c>
      <c r="P278">
        <v>1</v>
      </c>
      <c r="V278" t="s">
        <v>561</v>
      </c>
      <c r="W278" t="s">
        <v>571</v>
      </c>
      <c r="X278" t="s">
        <v>602</v>
      </c>
      <c r="Y278">
        <v>277</v>
      </c>
    </row>
    <row r="279" spans="1:25" ht="15" customHeight="1" x14ac:dyDescent="0.35">
      <c r="A279" t="s">
        <v>1040</v>
      </c>
      <c r="B279" t="s">
        <v>880</v>
      </c>
      <c r="C279" t="s">
        <v>228</v>
      </c>
      <c r="D279" t="s">
        <v>62</v>
      </c>
      <c r="E279" t="s">
        <v>298</v>
      </c>
      <c r="F279" t="s">
        <v>299</v>
      </c>
      <c r="G279" t="s">
        <v>297</v>
      </c>
      <c r="H279" t="s">
        <v>248</v>
      </c>
      <c r="I279" t="s">
        <v>249</v>
      </c>
      <c r="J279" t="s">
        <v>331</v>
      </c>
      <c r="K279" t="s">
        <v>332</v>
      </c>
      <c r="L279" t="s">
        <v>187</v>
      </c>
      <c r="N279" t="s">
        <v>557</v>
      </c>
      <c r="O279" t="s">
        <v>558</v>
      </c>
      <c r="P279">
        <v>1</v>
      </c>
      <c r="V279" t="s">
        <v>561</v>
      </c>
      <c r="W279" t="s">
        <v>573</v>
      </c>
      <c r="X279" t="s">
        <v>602</v>
      </c>
      <c r="Y279">
        <v>278</v>
      </c>
    </row>
    <row r="280" spans="1:25" ht="15" customHeight="1" x14ac:dyDescent="0.35">
      <c r="A280" t="s">
        <v>1025</v>
      </c>
      <c r="B280" t="s">
        <v>881</v>
      </c>
      <c r="C280" t="s">
        <v>228</v>
      </c>
      <c r="D280" t="s">
        <v>115</v>
      </c>
      <c r="E280" t="s">
        <v>298</v>
      </c>
      <c r="F280" t="s">
        <v>299</v>
      </c>
      <c r="G280" t="s">
        <v>297</v>
      </c>
      <c r="H280" t="s">
        <v>277</v>
      </c>
      <c r="I280" t="s">
        <v>281</v>
      </c>
      <c r="J280" t="s">
        <v>429</v>
      </c>
      <c r="K280" t="s">
        <v>432</v>
      </c>
      <c r="L280" t="s">
        <v>187</v>
      </c>
      <c r="N280" t="s">
        <v>557</v>
      </c>
      <c r="O280" t="s">
        <v>558</v>
      </c>
      <c r="P280">
        <v>1</v>
      </c>
      <c r="V280" t="s">
        <v>561</v>
      </c>
      <c r="W280" t="s">
        <v>572</v>
      </c>
      <c r="X280" t="s">
        <v>602</v>
      </c>
      <c r="Y280">
        <v>279</v>
      </c>
    </row>
    <row r="281" spans="1:25" ht="15" customHeight="1" x14ac:dyDescent="0.35">
      <c r="A281" t="s">
        <v>1032</v>
      </c>
      <c r="B281" t="s">
        <v>882</v>
      </c>
      <c r="C281" t="s">
        <v>228</v>
      </c>
      <c r="D281" t="s">
        <v>113</v>
      </c>
      <c r="E281" t="s">
        <v>298</v>
      </c>
      <c r="F281" t="s">
        <v>299</v>
      </c>
      <c r="G281" t="s">
        <v>297</v>
      </c>
      <c r="H281" t="s">
        <v>277</v>
      </c>
      <c r="I281" t="s">
        <v>281</v>
      </c>
      <c r="J281" t="s">
        <v>429</v>
      </c>
      <c r="K281" t="s">
        <v>430</v>
      </c>
      <c r="L281" t="s">
        <v>187</v>
      </c>
      <c r="N281" t="s">
        <v>557</v>
      </c>
      <c r="O281" t="s">
        <v>558</v>
      </c>
      <c r="P281">
        <v>1</v>
      </c>
      <c r="V281" t="s">
        <v>561</v>
      </c>
      <c r="W281" t="s">
        <v>567</v>
      </c>
      <c r="X281" t="s">
        <v>602</v>
      </c>
      <c r="Y281">
        <v>280</v>
      </c>
    </row>
    <row r="282" spans="1:25" ht="15" customHeight="1" x14ac:dyDescent="0.35">
      <c r="A282" t="s">
        <v>1034</v>
      </c>
      <c r="B282" t="s">
        <v>883</v>
      </c>
      <c r="C282" t="s">
        <v>228</v>
      </c>
      <c r="D282" t="s">
        <v>113</v>
      </c>
      <c r="E282" t="s">
        <v>298</v>
      </c>
      <c r="F282" t="s">
        <v>299</v>
      </c>
      <c r="G282" t="s">
        <v>297</v>
      </c>
      <c r="H282" t="s">
        <v>277</v>
      </c>
      <c r="I282" t="s">
        <v>281</v>
      </c>
      <c r="J282" t="s">
        <v>429</v>
      </c>
      <c r="K282" t="s">
        <v>430</v>
      </c>
      <c r="L282" t="s">
        <v>187</v>
      </c>
      <c r="N282" t="s">
        <v>557</v>
      </c>
      <c r="O282" t="s">
        <v>558</v>
      </c>
      <c r="P282">
        <v>1</v>
      </c>
      <c r="V282" t="s">
        <v>561</v>
      </c>
      <c r="W282" t="s">
        <v>577</v>
      </c>
      <c r="X282" t="s">
        <v>602</v>
      </c>
      <c r="Y282">
        <v>281</v>
      </c>
    </row>
    <row r="283" spans="1:25" ht="15" customHeight="1" x14ac:dyDescent="0.35">
      <c r="A283" t="s">
        <v>1016</v>
      </c>
      <c r="B283" t="s">
        <v>884</v>
      </c>
      <c r="C283" t="s">
        <v>228</v>
      </c>
      <c r="D283" t="s">
        <v>113</v>
      </c>
      <c r="E283" t="s">
        <v>298</v>
      </c>
      <c r="F283" t="s">
        <v>299</v>
      </c>
      <c r="G283" t="s">
        <v>297</v>
      </c>
      <c r="H283" t="s">
        <v>277</v>
      </c>
      <c r="I283" t="s">
        <v>281</v>
      </c>
      <c r="J283" t="s">
        <v>429</v>
      </c>
      <c r="K283" t="s">
        <v>430</v>
      </c>
      <c r="L283" t="s">
        <v>187</v>
      </c>
      <c r="N283" t="s">
        <v>557</v>
      </c>
      <c r="O283" t="s">
        <v>558</v>
      </c>
      <c r="P283">
        <v>1</v>
      </c>
      <c r="V283" t="s">
        <v>561</v>
      </c>
      <c r="W283" t="s">
        <v>598</v>
      </c>
      <c r="X283" t="s">
        <v>602</v>
      </c>
      <c r="Y283">
        <v>282</v>
      </c>
    </row>
    <row r="284" spans="1:25" ht="15" customHeight="1" x14ac:dyDescent="0.35">
      <c r="A284" t="s">
        <v>1021</v>
      </c>
      <c r="B284" t="s">
        <v>885</v>
      </c>
      <c r="C284" t="s">
        <v>228</v>
      </c>
      <c r="D284" t="s">
        <v>113</v>
      </c>
      <c r="E284" t="s">
        <v>298</v>
      </c>
      <c r="F284" t="s">
        <v>299</v>
      </c>
      <c r="G284" t="s">
        <v>297</v>
      </c>
      <c r="H284" t="s">
        <v>277</v>
      </c>
      <c r="I284" t="s">
        <v>281</v>
      </c>
      <c r="J284" t="s">
        <v>429</v>
      </c>
      <c r="K284" t="s">
        <v>430</v>
      </c>
      <c r="L284" t="s">
        <v>187</v>
      </c>
      <c r="N284" t="s">
        <v>557</v>
      </c>
      <c r="O284" t="s">
        <v>558</v>
      </c>
      <c r="P284">
        <v>1</v>
      </c>
      <c r="V284" t="s">
        <v>561</v>
      </c>
      <c r="W284" t="s">
        <v>584</v>
      </c>
      <c r="X284" t="s">
        <v>602</v>
      </c>
      <c r="Y284">
        <v>283</v>
      </c>
    </row>
    <row r="285" spans="1:25" ht="15" customHeight="1" x14ac:dyDescent="0.35">
      <c r="A285" t="s">
        <v>1037</v>
      </c>
      <c r="B285" t="s">
        <v>886</v>
      </c>
      <c r="C285" t="s">
        <v>228</v>
      </c>
      <c r="D285" t="s">
        <v>113</v>
      </c>
      <c r="E285" t="s">
        <v>298</v>
      </c>
      <c r="F285" t="s">
        <v>299</v>
      </c>
      <c r="G285" t="s">
        <v>297</v>
      </c>
      <c r="H285" t="s">
        <v>277</v>
      </c>
      <c r="I285" t="s">
        <v>281</v>
      </c>
      <c r="J285" t="s">
        <v>429</v>
      </c>
      <c r="K285" t="s">
        <v>430</v>
      </c>
      <c r="L285" t="s">
        <v>187</v>
      </c>
      <c r="N285" t="s">
        <v>557</v>
      </c>
      <c r="O285" t="s">
        <v>558</v>
      </c>
      <c r="P285">
        <v>1</v>
      </c>
      <c r="V285" t="s">
        <v>561</v>
      </c>
      <c r="W285" t="s">
        <v>564</v>
      </c>
      <c r="X285" t="s">
        <v>602</v>
      </c>
      <c r="Y285">
        <v>284</v>
      </c>
    </row>
    <row r="286" spans="1:25" ht="15" customHeight="1" x14ac:dyDescent="0.35">
      <c r="A286" t="s">
        <v>1022</v>
      </c>
      <c r="B286" t="s">
        <v>887</v>
      </c>
      <c r="C286" t="s">
        <v>228</v>
      </c>
      <c r="D286" t="s">
        <v>113</v>
      </c>
      <c r="E286" t="s">
        <v>298</v>
      </c>
      <c r="F286" t="s">
        <v>299</v>
      </c>
      <c r="G286" t="s">
        <v>297</v>
      </c>
      <c r="H286" t="s">
        <v>277</v>
      </c>
      <c r="I286" t="s">
        <v>281</v>
      </c>
      <c r="J286" t="s">
        <v>429</v>
      </c>
      <c r="K286" t="s">
        <v>430</v>
      </c>
      <c r="L286" t="s">
        <v>187</v>
      </c>
      <c r="N286" t="s">
        <v>557</v>
      </c>
      <c r="O286" t="s">
        <v>558</v>
      </c>
      <c r="P286">
        <v>1</v>
      </c>
      <c r="V286" t="s">
        <v>561</v>
      </c>
      <c r="W286" t="s">
        <v>578</v>
      </c>
      <c r="X286" t="s">
        <v>602</v>
      </c>
      <c r="Y286">
        <v>285</v>
      </c>
    </row>
    <row r="287" spans="1:25" ht="15" customHeight="1" x14ac:dyDescent="0.35">
      <c r="A287" t="s">
        <v>1038</v>
      </c>
      <c r="B287" t="s">
        <v>888</v>
      </c>
      <c r="C287" t="s">
        <v>228</v>
      </c>
      <c r="D287" t="s">
        <v>113</v>
      </c>
      <c r="E287" t="s">
        <v>298</v>
      </c>
      <c r="F287" t="s">
        <v>299</v>
      </c>
      <c r="G287" t="s">
        <v>297</v>
      </c>
      <c r="H287" t="s">
        <v>277</v>
      </c>
      <c r="I287" t="s">
        <v>281</v>
      </c>
      <c r="J287" t="s">
        <v>429</v>
      </c>
      <c r="K287" t="s">
        <v>430</v>
      </c>
      <c r="L287" t="s">
        <v>187</v>
      </c>
      <c r="N287" t="s">
        <v>557</v>
      </c>
      <c r="O287" t="s">
        <v>558</v>
      </c>
      <c r="P287">
        <v>1</v>
      </c>
      <c r="V287" t="s">
        <v>561</v>
      </c>
      <c r="W287" t="s">
        <v>568</v>
      </c>
      <c r="X287" t="s">
        <v>602</v>
      </c>
      <c r="Y287">
        <v>286</v>
      </c>
    </row>
    <row r="288" spans="1:25" ht="15" customHeight="1" x14ac:dyDescent="0.35">
      <c r="A288" t="s">
        <v>1031</v>
      </c>
      <c r="B288" t="s">
        <v>889</v>
      </c>
      <c r="C288" t="s">
        <v>228</v>
      </c>
      <c r="D288" t="s">
        <v>113</v>
      </c>
      <c r="E288" t="s">
        <v>298</v>
      </c>
      <c r="F288" t="s">
        <v>299</v>
      </c>
      <c r="G288" t="s">
        <v>297</v>
      </c>
      <c r="H288" t="s">
        <v>277</v>
      </c>
      <c r="I288" t="s">
        <v>281</v>
      </c>
      <c r="J288" t="s">
        <v>429</v>
      </c>
      <c r="K288" t="s">
        <v>430</v>
      </c>
      <c r="L288" t="s">
        <v>187</v>
      </c>
      <c r="N288" t="s">
        <v>557</v>
      </c>
      <c r="O288" t="s">
        <v>558</v>
      </c>
      <c r="P288">
        <v>1</v>
      </c>
      <c r="V288" t="s">
        <v>561</v>
      </c>
      <c r="W288" t="s">
        <v>595</v>
      </c>
      <c r="X288" t="s">
        <v>602</v>
      </c>
      <c r="Y288">
        <v>287</v>
      </c>
    </row>
    <row r="289" spans="1:25" ht="15" customHeight="1" x14ac:dyDescent="0.35">
      <c r="A289" t="s">
        <v>1026</v>
      </c>
      <c r="B289" t="s">
        <v>890</v>
      </c>
      <c r="C289" t="s">
        <v>228</v>
      </c>
      <c r="D289" t="s">
        <v>113</v>
      </c>
      <c r="E289" t="s">
        <v>298</v>
      </c>
      <c r="F289" t="s">
        <v>299</v>
      </c>
      <c r="G289" t="s">
        <v>297</v>
      </c>
      <c r="H289" t="s">
        <v>277</v>
      </c>
      <c r="I289" t="s">
        <v>281</v>
      </c>
      <c r="J289" t="s">
        <v>429</v>
      </c>
      <c r="K289" t="s">
        <v>430</v>
      </c>
      <c r="L289" t="s">
        <v>187</v>
      </c>
      <c r="N289" t="s">
        <v>557</v>
      </c>
      <c r="O289" t="s">
        <v>558</v>
      </c>
      <c r="P289">
        <v>1</v>
      </c>
      <c r="V289" t="s">
        <v>561</v>
      </c>
      <c r="W289" t="s">
        <v>583</v>
      </c>
      <c r="X289" t="s">
        <v>602</v>
      </c>
      <c r="Y289">
        <v>288</v>
      </c>
    </row>
    <row r="290" spans="1:25" ht="15" customHeight="1" x14ac:dyDescent="0.35">
      <c r="A290" t="s">
        <v>1011</v>
      </c>
      <c r="B290" t="s">
        <v>891</v>
      </c>
      <c r="C290" t="s">
        <v>228</v>
      </c>
      <c r="D290" t="s">
        <v>114</v>
      </c>
      <c r="E290" t="s">
        <v>298</v>
      </c>
      <c r="F290" t="s">
        <v>299</v>
      </c>
      <c r="G290" t="s">
        <v>297</v>
      </c>
      <c r="H290" t="s">
        <v>277</v>
      </c>
      <c r="I290" t="s">
        <v>281</v>
      </c>
      <c r="J290" t="s">
        <v>429</v>
      </c>
      <c r="K290" t="s">
        <v>431</v>
      </c>
      <c r="L290" t="s">
        <v>187</v>
      </c>
      <c r="N290" t="s">
        <v>557</v>
      </c>
      <c r="O290" t="s">
        <v>558</v>
      </c>
      <c r="P290">
        <v>1</v>
      </c>
      <c r="V290" t="s">
        <v>561</v>
      </c>
      <c r="W290" t="s">
        <v>581</v>
      </c>
      <c r="X290" t="s">
        <v>602</v>
      </c>
      <c r="Y290">
        <v>289</v>
      </c>
    </row>
    <row r="291" spans="1:25" ht="15" customHeight="1" x14ac:dyDescent="0.35">
      <c r="A291" t="s">
        <v>1027</v>
      </c>
      <c r="B291" t="s">
        <v>892</v>
      </c>
      <c r="C291" t="s">
        <v>228</v>
      </c>
      <c r="D291" t="s">
        <v>114</v>
      </c>
      <c r="E291" t="s">
        <v>298</v>
      </c>
      <c r="F291" t="s">
        <v>299</v>
      </c>
      <c r="G291" t="s">
        <v>297</v>
      </c>
      <c r="H291" t="s">
        <v>277</v>
      </c>
      <c r="I291" t="s">
        <v>281</v>
      </c>
      <c r="J291" t="s">
        <v>429</v>
      </c>
      <c r="K291" t="s">
        <v>431</v>
      </c>
      <c r="L291" t="s">
        <v>187</v>
      </c>
      <c r="N291" t="s">
        <v>557</v>
      </c>
      <c r="O291" t="s">
        <v>558</v>
      </c>
      <c r="P291">
        <v>1</v>
      </c>
      <c r="V291" t="s">
        <v>561</v>
      </c>
      <c r="W291" t="s">
        <v>574</v>
      </c>
      <c r="X291" t="s">
        <v>602</v>
      </c>
      <c r="Y291">
        <v>290</v>
      </c>
    </row>
    <row r="292" spans="1:25" ht="15" customHeight="1" x14ac:dyDescent="0.35">
      <c r="A292" t="s">
        <v>1014</v>
      </c>
      <c r="B292" t="s">
        <v>893</v>
      </c>
      <c r="C292" t="s">
        <v>228</v>
      </c>
      <c r="D292" t="s">
        <v>114</v>
      </c>
      <c r="E292" t="s">
        <v>298</v>
      </c>
      <c r="F292" t="s">
        <v>299</v>
      </c>
      <c r="G292" t="s">
        <v>297</v>
      </c>
      <c r="H292" t="s">
        <v>277</v>
      </c>
      <c r="I292" t="s">
        <v>281</v>
      </c>
      <c r="J292" t="s">
        <v>429</v>
      </c>
      <c r="K292" t="s">
        <v>431</v>
      </c>
      <c r="L292" t="s">
        <v>187</v>
      </c>
      <c r="N292" t="s">
        <v>557</v>
      </c>
      <c r="O292" t="s">
        <v>558</v>
      </c>
      <c r="P292">
        <v>1</v>
      </c>
      <c r="V292" t="s">
        <v>561</v>
      </c>
      <c r="W292" t="s">
        <v>587</v>
      </c>
      <c r="X292" t="s">
        <v>602</v>
      </c>
      <c r="Y292">
        <v>291</v>
      </c>
    </row>
    <row r="293" spans="1:25" ht="15" customHeight="1" x14ac:dyDescent="0.35">
      <c r="A293" t="s">
        <v>1031</v>
      </c>
      <c r="B293" t="s">
        <v>894</v>
      </c>
      <c r="C293" t="s">
        <v>228</v>
      </c>
      <c r="D293" t="s">
        <v>114</v>
      </c>
      <c r="E293" t="s">
        <v>298</v>
      </c>
      <c r="F293" t="s">
        <v>299</v>
      </c>
      <c r="G293" t="s">
        <v>297</v>
      </c>
      <c r="H293" t="s">
        <v>277</v>
      </c>
      <c r="I293" t="s">
        <v>281</v>
      </c>
      <c r="J293" t="s">
        <v>429</v>
      </c>
      <c r="K293" t="s">
        <v>431</v>
      </c>
      <c r="L293" t="s">
        <v>187</v>
      </c>
      <c r="N293" t="s">
        <v>557</v>
      </c>
      <c r="O293" t="s">
        <v>558</v>
      </c>
      <c r="P293">
        <v>1</v>
      </c>
      <c r="V293" t="s">
        <v>561</v>
      </c>
      <c r="W293" t="s">
        <v>595</v>
      </c>
      <c r="X293" t="s">
        <v>602</v>
      </c>
      <c r="Y293">
        <v>292</v>
      </c>
    </row>
    <row r="294" spans="1:25" ht="15" customHeight="1" x14ac:dyDescent="0.35">
      <c r="A294" t="s">
        <v>1041</v>
      </c>
      <c r="B294" t="s">
        <v>895</v>
      </c>
      <c r="C294" t="s">
        <v>228</v>
      </c>
      <c r="D294" t="s">
        <v>76</v>
      </c>
      <c r="E294" t="s">
        <v>298</v>
      </c>
      <c r="F294" t="s">
        <v>299</v>
      </c>
      <c r="G294" t="s">
        <v>297</v>
      </c>
      <c r="H294" t="s">
        <v>255</v>
      </c>
      <c r="I294" t="s">
        <v>256</v>
      </c>
      <c r="J294" t="s">
        <v>358</v>
      </c>
      <c r="K294" t="s">
        <v>359</v>
      </c>
      <c r="L294" t="s">
        <v>187</v>
      </c>
      <c r="N294" t="s">
        <v>557</v>
      </c>
      <c r="O294" t="s">
        <v>558</v>
      </c>
      <c r="P294">
        <v>1</v>
      </c>
      <c r="V294" t="s">
        <v>561</v>
      </c>
      <c r="W294" t="s">
        <v>570</v>
      </c>
      <c r="X294" t="s">
        <v>602</v>
      </c>
      <c r="Y294">
        <v>293</v>
      </c>
    </row>
    <row r="295" spans="1:25" ht="15" customHeight="1" x14ac:dyDescent="0.35">
      <c r="A295" t="s">
        <v>1008</v>
      </c>
      <c r="B295" t="s">
        <v>896</v>
      </c>
      <c r="C295" t="s">
        <v>228</v>
      </c>
      <c r="D295" t="s">
        <v>179</v>
      </c>
      <c r="E295" t="s">
        <v>298</v>
      </c>
      <c r="F295" t="s">
        <v>299</v>
      </c>
      <c r="G295" t="s">
        <v>297</v>
      </c>
      <c r="H295" t="s">
        <v>277</v>
      </c>
      <c r="I295" t="s">
        <v>296</v>
      </c>
      <c r="J295" t="s">
        <v>545</v>
      </c>
      <c r="K295" t="s">
        <v>546</v>
      </c>
      <c r="L295" t="s">
        <v>187</v>
      </c>
      <c r="N295" t="s">
        <v>557</v>
      </c>
      <c r="O295" t="s">
        <v>558</v>
      </c>
      <c r="P295">
        <v>1</v>
      </c>
      <c r="V295" t="s">
        <v>561</v>
      </c>
      <c r="W295" t="s">
        <v>590</v>
      </c>
      <c r="X295" t="s">
        <v>602</v>
      </c>
      <c r="Y295">
        <v>294</v>
      </c>
    </row>
    <row r="296" spans="1:25" ht="15" customHeight="1" x14ac:dyDescent="0.35">
      <c r="A296" t="s">
        <v>1016</v>
      </c>
      <c r="B296" t="s">
        <v>897</v>
      </c>
      <c r="C296" t="s">
        <v>228</v>
      </c>
      <c r="D296" t="s">
        <v>179</v>
      </c>
      <c r="E296" t="s">
        <v>298</v>
      </c>
      <c r="F296" t="s">
        <v>299</v>
      </c>
      <c r="G296" t="s">
        <v>297</v>
      </c>
      <c r="H296" t="s">
        <v>277</v>
      </c>
      <c r="I296" t="s">
        <v>296</v>
      </c>
      <c r="J296" t="s">
        <v>545</v>
      </c>
      <c r="K296" t="s">
        <v>546</v>
      </c>
      <c r="L296" t="s">
        <v>187</v>
      </c>
      <c r="N296" t="s">
        <v>557</v>
      </c>
      <c r="O296" t="s">
        <v>558</v>
      </c>
      <c r="P296">
        <v>1</v>
      </c>
      <c r="V296" t="s">
        <v>561</v>
      </c>
      <c r="W296" t="s">
        <v>598</v>
      </c>
      <c r="X296" t="s">
        <v>602</v>
      </c>
      <c r="Y296">
        <v>295</v>
      </c>
    </row>
    <row r="297" spans="1:25" ht="15" customHeight="1" x14ac:dyDescent="0.35">
      <c r="A297" t="s">
        <v>1009</v>
      </c>
      <c r="B297" t="s">
        <v>898</v>
      </c>
      <c r="C297" t="s">
        <v>228</v>
      </c>
      <c r="D297" t="s">
        <v>179</v>
      </c>
      <c r="E297" t="s">
        <v>298</v>
      </c>
      <c r="F297" t="s">
        <v>299</v>
      </c>
      <c r="G297" t="s">
        <v>297</v>
      </c>
      <c r="H297" t="s">
        <v>277</v>
      </c>
      <c r="I297" t="s">
        <v>296</v>
      </c>
      <c r="J297" t="s">
        <v>545</v>
      </c>
      <c r="K297" t="s">
        <v>546</v>
      </c>
      <c r="L297" t="s">
        <v>187</v>
      </c>
      <c r="N297" t="s">
        <v>557</v>
      </c>
      <c r="O297" t="s">
        <v>558</v>
      </c>
      <c r="P297">
        <v>1</v>
      </c>
      <c r="V297" t="s">
        <v>561</v>
      </c>
      <c r="W297" t="s">
        <v>596</v>
      </c>
      <c r="X297" t="s">
        <v>602</v>
      </c>
      <c r="Y297">
        <v>296</v>
      </c>
    </row>
    <row r="298" spans="1:25" ht="15" customHeight="1" x14ac:dyDescent="0.35">
      <c r="A298" t="s">
        <v>1024</v>
      </c>
      <c r="B298" t="s">
        <v>899</v>
      </c>
      <c r="C298" t="s">
        <v>228</v>
      </c>
      <c r="D298" t="s">
        <v>179</v>
      </c>
      <c r="E298" t="s">
        <v>298</v>
      </c>
      <c r="F298" t="s">
        <v>299</v>
      </c>
      <c r="G298" t="s">
        <v>297</v>
      </c>
      <c r="H298" t="s">
        <v>277</v>
      </c>
      <c r="I298" t="s">
        <v>296</v>
      </c>
      <c r="J298" t="s">
        <v>545</v>
      </c>
      <c r="K298" t="s">
        <v>546</v>
      </c>
      <c r="L298" t="s">
        <v>187</v>
      </c>
      <c r="N298" t="s">
        <v>557</v>
      </c>
      <c r="O298" t="s">
        <v>558</v>
      </c>
      <c r="P298">
        <v>1</v>
      </c>
      <c r="V298" t="s">
        <v>561</v>
      </c>
      <c r="W298" t="s">
        <v>589</v>
      </c>
      <c r="X298" t="s">
        <v>602</v>
      </c>
      <c r="Y298">
        <v>297</v>
      </c>
    </row>
    <row r="299" spans="1:25" ht="15" customHeight="1" x14ac:dyDescent="0.35">
      <c r="A299" t="s">
        <v>1034</v>
      </c>
      <c r="B299" t="s">
        <v>900</v>
      </c>
      <c r="C299" t="s">
        <v>228</v>
      </c>
      <c r="D299" t="s">
        <v>186</v>
      </c>
      <c r="E299" t="s">
        <v>298</v>
      </c>
      <c r="F299" t="s">
        <v>299</v>
      </c>
      <c r="G299" t="s">
        <v>297</v>
      </c>
      <c r="H299" t="s">
        <v>277</v>
      </c>
      <c r="I299" t="s">
        <v>296</v>
      </c>
      <c r="J299" t="s">
        <v>555</v>
      </c>
      <c r="K299" t="s">
        <v>556</v>
      </c>
      <c r="L299" t="s">
        <v>187</v>
      </c>
      <c r="N299" t="s">
        <v>557</v>
      </c>
      <c r="O299" t="s">
        <v>558</v>
      </c>
      <c r="P299">
        <v>1</v>
      </c>
      <c r="V299" t="s">
        <v>561</v>
      </c>
      <c r="W299" t="s">
        <v>577</v>
      </c>
      <c r="X299" t="s">
        <v>602</v>
      </c>
      <c r="Y299">
        <v>298</v>
      </c>
    </row>
    <row r="300" spans="1:25" ht="15" customHeight="1" x14ac:dyDescent="0.35">
      <c r="A300" t="s">
        <v>1041</v>
      </c>
      <c r="B300" t="s">
        <v>901</v>
      </c>
      <c r="C300" t="s">
        <v>228</v>
      </c>
      <c r="D300" t="s">
        <v>186</v>
      </c>
      <c r="E300" t="s">
        <v>298</v>
      </c>
      <c r="F300" t="s">
        <v>299</v>
      </c>
      <c r="G300" t="s">
        <v>297</v>
      </c>
      <c r="H300" t="s">
        <v>277</v>
      </c>
      <c r="I300" t="s">
        <v>296</v>
      </c>
      <c r="J300" t="s">
        <v>555</v>
      </c>
      <c r="K300" t="s">
        <v>556</v>
      </c>
      <c r="L300" t="s">
        <v>187</v>
      </c>
      <c r="N300" t="s">
        <v>557</v>
      </c>
      <c r="O300" t="s">
        <v>558</v>
      </c>
      <c r="P300">
        <v>1</v>
      </c>
      <c r="V300" t="s">
        <v>561</v>
      </c>
      <c r="W300" t="s">
        <v>570</v>
      </c>
      <c r="X300" t="s">
        <v>602</v>
      </c>
      <c r="Y300">
        <v>299</v>
      </c>
    </row>
    <row r="301" spans="1:25" ht="15" customHeight="1" x14ac:dyDescent="0.35">
      <c r="A301" t="s">
        <v>1021</v>
      </c>
      <c r="B301" t="s">
        <v>902</v>
      </c>
      <c r="C301" t="s">
        <v>228</v>
      </c>
      <c r="D301" t="s">
        <v>186</v>
      </c>
      <c r="E301" t="s">
        <v>298</v>
      </c>
      <c r="F301" t="s">
        <v>299</v>
      </c>
      <c r="G301" t="s">
        <v>297</v>
      </c>
      <c r="H301" t="s">
        <v>277</v>
      </c>
      <c r="I301" t="s">
        <v>296</v>
      </c>
      <c r="J301" t="s">
        <v>555</v>
      </c>
      <c r="K301" t="s">
        <v>556</v>
      </c>
      <c r="L301" t="s">
        <v>187</v>
      </c>
      <c r="N301" t="s">
        <v>557</v>
      </c>
      <c r="O301" t="s">
        <v>558</v>
      </c>
      <c r="P301">
        <v>1</v>
      </c>
      <c r="V301" t="s">
        <v>561</v>
      </c>
      <c r="W301" t="s">
        <v>584</v>
      </c>
      <c r="X301" t="s">
        <v>602</v>
      </c>
      <c r="Y301">
        <v>300</v>
      </c>
    </row>
    <row r="302" spans="1:25" ht="15" customHeight="1" x14ac:dyDescent="0.35">
      <c r="A302" t="s">
        <v>1009</v>
      </c>
      <c r="B302" t="s">
        <v>903</v>
      </c>
      <c r="C302" t="s">
        <v>228</v>
      </c>
      <c r="D302" t="s">
        <v>186</v>
      </c>
      <c r="E302" t="s">
        <v>298</v>
      </c>
      <c r="F302" t="s">
        <v>299</v>
      </c>
      <c r="G302" t="s">
        <v>297</v>
      </c>
      <c r="H302" t="s">
        <v>277</v>
      </c>
      <c r="I302" t="s">
        <v>296</v>
      </c>
      <c r="J302" t="s">
        <v>555</v>
      </c>
      <c r="K302" t="s">
        <v>556</v>
      </c>
      <c r="L302" t="s">
        <v>187</v>
      </c>
      <c r="N302" t="s">
        <v>557</v>
      </c>
      <c r="O302" t="s">
        <v>558</v>
      </c>
      <c r="P302">
        <v>1</v>
      </c>
      <c r="V302" t="s">
        <v>561</v>
      </c>
      <c r="W302" t="s">
        <v>596</v>
      </c>
      <c r="X302" t="s">
        <v>602</v>
      </c>
      <c r="Y302">
        <v>301</v>
      </c>
    </row>
    <row r="303" spans="1:25" ht="15" customHeight="1" x14ac:dyDescent="0.35">
      <c r="A303" t="s">
        <v>1014</v>
      </c>
      <c r="B303" t="s">
        <v>904</v>
      </c>
      <c r="C303" t="s">
        <v>228</v>
      </c>
      <c r="D303" t="s">
        <v>186</v>
      </c>
      <c r="E303" t="s">
        <v>298</v>
      </c>
      <c r="F303" t="s">
        <v>299</v>
      </c>
      <c r="G303" t="s">
        <v>297</v>
      </c>
      <c r="H303" t="s">
        <v>277</v>
      </c>
      <c r="I303" t="s">
        <v>296</v>
      </c>
      <c r="J303" t="s">
        <v>555</v>
      </c>
      <c r="K303" t="s">
        <v>556</v>
      </c>
      <c r="L303" t="s">
        <v>187</v>
      </c>
      <c r="N303" t="s">
        <v>557</v>
      </c>
      <c r="O303" t="s">
        <v>558</v>
      </c>
      <c r="P303">
        <v>1</v>
      </c>
      <c r="V303" t="s">
        <v>561</v>
      </c>
      <c r="W303" t="s">
        <v>587</v>
      </c>
      <c r="X303" t="s">
        <v>602</v>
      </c>
      <c r="Y303">
        <v>302</v>
      </c>
    </row>
    <row r="304" spans="1:25" ht="15" customHeight="1" x14ac:dyDescent="0.35">
      <c r="A304" t="s">
        <v>1038</v>
      </c>
      <c r="B304" t="s">
        <v>905</v>
      </c>
      <c r="C304" t="s">
        <v>228</v>
      </c>
      <c r="D304" t="s">
        <v>186</v>
      </c>
      <c r="E304" t="s">
        <v>298</v>
      </c>
      <c r="F304" t="s">
        <v>299</v>
      </c>
      <c r="G304" t="s">
        <v>297</v>
      </c>
      <c r="H304" t="s">
        <v>277</v>
      </c>
      <c r="I304" t="s">
        <v>296</v>
      </c>
      <c r="J304" t="s">
        <v>555</v>
      </c>
      <c r="K304" t="s">
        <v>556</v>
      </c>
      <c r="L304" t="s">
        <v>187</v>
      </c>
      <c r="N304" t="s">
        <v>557</v>
      </c>
      <c r="O304" t="s">
        <v>558</v>
      </c>
      <c r="P304">
        <v>1</v>
      </c>
      <c r="V304" t="s">
        <v>561</v>
      </c>
      <c r="W304" t="s">
        <v>568</v>
      </c>
      <c r="X304" t="s">
        <v>602</v>
      </c>
      <c r="Y304">
        <v>303</v>
      </c>
    </row>
    <row r="305" spans="1:25" ht="15" customHeight="1" x14ac:dyDescent="0.35">
      <c r="A305" t="s">
        <v>1029</v>
      </c>
      <c r="B305" t="s">
        <v>906</v>
      </c>
      <c r="C305" t="s">
        <v>228</v>
      </c>
      <c r="D305" t="s">
        <v>186</v>
      </c>
      <c r="E305" t="s">
        <v>298</v>
      </c>
      <c r="F305" t="s">
        <v>299</v>
      </c>
      <c r="G305" t="s">
        <v>297</v>
      </c>
      <c r="H305" t="s">
        <v>277</v>
      </c>
      <c r="I305" t="s">
        <v>296</v>
      </c>
      <c r="J305" t="s">
        <v>555</v>
      </c>
      <c r="K305" t="s">
        <v>556</v>
      </c>
      <c r="L305" t="s">
        <v>187</v>
      </c>
      <c r="N305" t="s">
        <v>557</v>
      </c>
      <c r="O305" t="s">
        <v>558</v>
      </c>
      <c r="P305">
        <v>1</v>
      </c>
      <c r="V305" t="s">
        <v>561</v>
      </c>
      <c r="W305" t="s">
        <v>579</v>
      </c>
      <c r="X305" t="s">
        <v>602</v>
      </c>
      <c r="Y305">
        <v>304</v>
      </c>
    </row>
    <row r="306" spans="1:25" ht="15" customHeight="1" x14ac:dyDescent="0.35">
      <c r="A306" t="s">
        <v>1025</v>
      </c>
      <c r="B306" t="s">
        <v>907</v>
      </c>
      <c r="C306" t="s">
        <v>228</v>
      </c>
      <c r="D306" t="s">
        <v>186</v>
      </c>
      <c r="E306" t="s">
        <v>298</v>
      </c>
      <c r="F306" t="s">
        <v>299</v>
      </c>
      <c r="G306" t="s">
        <v>297</v>
      </c>
      <c r="H306" t="s">
        <v>277</v>
      </c>
      <c r="I306" t="s">
        <v>296</v>
      </c>
      <c r="J306" t="s">
        <v>555</v>
      </c>
      <c r="K306" t="s">
        <v>556</v>
      </c>
      <c r="L306" t="s">
        <v>187</v>
      </c>
      <c r="N306" t="s">
        <v>557</v>
      </c>
      <c r="O306" t="s">
        <v>558</v>
      </c>
      <c r="P306">
        <v>1</v>
      </c>
      <c r="V306" t="s">
        <v>561</v>
      </c>
      <c r="W306" t="s">
        <v>572</v>
      </c>
      <c r="X306" t="s">
        <v>602</v>
      </c>
      <c r="Y306">
        <v>305</v>
      </c>
    </row>
    <row r="307" spans="1:25" ht="15" customHeight="1" x14ac:dyDescent="0.35">
      <c r="A307" t="s">
        <v>1017</v>
      </c>
      <c r="B307" t="s">
        <v>908</v>
      </c>
      <c r="C307" t="s">
        <v>228</v>
      </c>
      <c r="D307" t="s">
        <v>186</v>
      </c>
      <c r="E307" t="s">
        <v>298</v>
      </c>
      <c r="F307" t="s">
        <v>299</v>
      </c>
      <c r="G307" t="s">
        <v>297</v>
      </c>
      <c r="H307" t="s">
        <v>277</v>
      </c>
      <c r="I307" t="s">
        <v>296</v>
      </c>
      <c r="J307" t="s">
        <v>555</v>
      </c>
      <c r="K307" t="s">
        <v>556</v>
      </c>
      <c r="L307" t="s">
        <v>187</v>
      </c>
      <c r="N307" t="s">
        <v>557</v>
      </c>
      <c r="O307" t="s">
        <v>558</v>
      </c>
      <c r="P307">
        <v>1</v>
      </c>
      <c r="V307" t="s">
        <v>561</v>
      </c>
      <c r="W307" t="s">
        <v>597</v>
      </c>
      <c r="X307" t="s">
        <v>602</v>
      </c>
      <c r="Y307">
        <v>306</v>
      </c>
    </row>
    <row r="308" spans="1:25" ht="15" customHeight="1" x14ac:dyDescent="0.35">
      <c r="A308" t="s">
        <v>1024</v>
      </c>
      <c r="B308" t="s">
        <v>909</v>
      </c>
      <c r="C308" t="s">
        <v>228</v>
      </c>
      <c r="D308" t="s">
        <v>186</v>
      </c>
      <c r="E308" t="s">
        <v>298</v>
      </c>
      <c r="F308" t="s">
        <v>299</v>
      </c>
      <c r="G308" t="s">
        <v>297</v>
      </c>
      <c r="H308" t="s">
        <v>277</v>
      </c>
      <c r="I308" t="s">
        <v>296</v>
      </c>
      <c r="J308" t="s">
        <v>555</v>
      </c>
      <c r="K308" t="s">
        <v>556</v>
      </c>
      <c r="L308" t="s">
        <v>187</v>
      </c>
      <c r="N308" t="s">
        <v>557</v>
      </c>
      <c r="O308" t="s">
        <v>558</v>
      </c>
      <c r="P308">
        <v>1</v>
      </c>
      <c r="V308" t="s">
        <v>561</v>
      </c>
      <c r="W308" t="s">
        <v>589</v>
      </c>
      <c r="X308" t="s">
        <v>602</v>
      </c>
      <c r="Y308">
        <v>307</v>
      </c>
    </row>
    <row r="309" spans="1:25" ht="15" customHeight="1" x14ac:dyDescent="0.35">
      <c r="A309" t="s">
        <v>1031</v>
      </c>
      <c r="B309" t="s">
        <v>910</v>
      </c>
      <c r="C309" t="s">
        <v>228</v>
      </c>
      <c r="D309" t="s">
        <v>186</v>
      </c>
      <c r="E309" t="s">
        <v>298</v>
      </c>
      <c r="F309" t="s">
        <v>299</v>
      </c>
      <c r="G309" t="s">
        <v>297</v>
      </c>
      <c r="H309" t="s">
        <v>277</v>
      </c>
      <c r="I309" t="s">
        <v>296</v>
      </c>
      <c r="J309" t="s">
        <v>555</v>
      </c>
      <c r="K309" t="s">
        <v>556</v>
      </c>
      <c r="L309" t="s">
        <v>187</v>
      </c>
      <c r="N309" t="s">
        <v>557</v>
      </c>
      <c r="O309" t="s">
        <v>558</v>
      </c>
      <c r="P309">
        <v>1</v>
      </c>
      <c r="V309" t="s">
        <v>561</v>
      </c>
      <c r="W309" t="s">
        <v>595</v>
      </c>
      <c r="X309" t="s">
        <v>602</v>
      </c>
      <c r="Y309">
        <v>308</v>
      </c>
    </row>
    <row r="310" spans="1:25" ht="15" customHeight="1" x14ac:dyDescent="0.35">
      <c r="A310" t="s">
        <v>1011</v>
      </c>
      <c r="B310" t="s">
        <v>911</v>
      </c>
      <c r="C310" t="s">
        <v>228</v>
      </c>
      <c r="D310" t="s">
        <v>57</v>
      </c>
      <c r="E310" t="s">
        <v>298</v>
      </c>
      <c r="F310" t="s">
        <v>299</v>
      </c>
      <c r="G310" t="s">
        <v>297</v>
      </c>
      <c r="H310" t="s">
        <v>244</v>
      </c>
      <c r="I310" t="s">
        <v>245</v>
      </c>
      <c r="J310" t="s">
        <v>321</v>
      </c>
      <c r="K310" t="s">
        <v>322</v>
      </c>
      <c r="L310" t="s">
        <v>187</v>
      </c>
      <c r="N310" t="s">
        <v>557</v>
      </c>
      <c r="O310" t="s">
        <v>558</v>
      </c>
      <c r="P310">
        <v>1</v>
      </c>
      <c r="V310" t="s">
        <v>561</v>
      </c>
      <c r="W310" t="s">
        <v>581</v>
      </c>
      <c r="X310" t="s">
        <v>602</v>
      </c>
      <c r="Y310">
        <v>309</v>
      </c>
    </row>
    <row r="311" spans="1:25" ht="15" customHeight="1" x14ac:dyDescent="0.35">
      <c r="A311" t="s">
        <v>1013</v>
      </c>
      <c r="B311" t="s">
        <v>912</v>
      </c>
      <c r="C311" t="s">
        <v>228</v>
      </c>
      <c r="D311" t="s">
        <v>57</v>
      </c>
      <c r="E311" t="s">
        <v>298</v>
      </c>
      <c r="F311" t="s">
        <v>299</v>
      </c>
      <c r="G311" t="s">
        <v>297</v>
      </c>
      <c r="H311" t="s">
        <v>244</v>
      </c>
      <c r="I311" t="s">
        <v>245</v>
      </c>
      <c r="J311" t="s">
        <v>321</v>
      </c>
      <c r="K311" t="s">
        <v>322</v>
      </c>
      <c r="L311" t="s">
        <v>187</v>
      </c>
      <c r="N311" t="s">
        <v>557</v>
      </c>
      <c r="O311" t="s">
        <v>558</v>
      </c>
      <c r="P311">
        <v>1</v>
      </c>
      <c r="V311" t="s">
        <v>561</v>
      </c>
      <c r="W311" t="s">
        <v>582</v>
      </c>
      <c r="X311" t="s">
        <v>602</v>
      </c>
      <c r="Y311">
        <v>310</v>
      </c>
    </row>
    <row r="312" spans="1:25" ht="15" customHeight="1" x14ac:dyDescent="0.35">
      <c r="A312" t="s">
        <v>1028</v>
      </c>
      <c r="B312" t="s">
        <v>913</v>
      </c>
      <c r="C312" t="s">
        <v>228</v>
      </c>
      <c r="D312" t="s">
        <v>57</v>
      </c>
      <c r="E312" t="s">
        <v>298</v>
      </c>
      <c r="F312" t="s">
        <v>299</v>
      </c>
      <c r="G312" t="s">
        <v>297</v>
      </c>
      <c r="H312" t="s">
        <v>244</v>
      </c>
      <c r="I312" t="s">
        <v>245</v>
      </c>
      <c r="J312" t="s">
        <v>321</v>
      </c>
      <c r="K312" t="s">
        <v>322</v>
      </c>
      <c r="L312" t="s">
        <v>187</v>
      </c>
      <c r="N312" t="s">
        <v>557</v>
      </c>
      <c r="O312" t="s">
        <v>558</v>
      </c>
      <c r="P312">
        <v>1</v>
      </c>
      <c r="V312" t="s">
        <v>561</v>
      </c>
      <c r="W312" t="s">
        <v>562</v>
      </c>
      <c r="X312" t="s">
        <v>602</v>
      </c>
      <c r="Y312">
        <v>311</v>
      </c>
    </row>
    <row r="313" spans="1:25" ht="15" customHeight="1" x14ac:dyDescent="0.35">
      <c r="A313" t="s">
        <v>1033</v>
      </c>
      <c r="B313" t="s">
        <v>914</v>
      </c>
      <c r="C313" t="s">
        <v>228</v>
      </c>
      <c r="D313" t="s">
        <v>57</v>
      </c>
      <c r="E313" t="s">
        <v>298</v>
      </c>
      <c r="F313" t="s">
        <v>299</v>
      </c>
      <c r="G313" t="s">
        <v>297</v>
      </c>
      <c r="H313" t="s">
        <v>244</v>
      </c>
      <c r="I313" t="s">
        <v>245</v>
      </c>
      <c r="J313" t="s">
        <v>321</v>
      </c>
      <c r="K313" t="s">
        <v>322</v>
      </c>
      <c r="L313" t="s">
        <v>187</v>
      </c>
      <c r="N313" t="s">
        <v>557</v>
      </c>
      <c r="O313" t="s">
        <v>558</v>
      </c>
      <c r="P313">
        <v>1</v>
      </c>
      <c r="V313" t="s">
        <v>561</v>
      </c>
      <c r="W313" t="s">
        <v>569</v>
      </c>
      <c r="X313" t="s">
        <v>602</v>
      </c>
      <c r="Y313">
        <v>312</v>
      </c>
    </row>
    <row r="314" spans="1:25" ht="15" customHeight="1" x14ac:dyDescent="0.35">
      <c r="A314" t="s">
        <v>1030</v>
      </c>
      <c r="B314" t="s">
        <v>915</v>
      </c>
      <c r="C314" t="s">
        <v>228</v>
      </c>
      <c r="D314" t="s">
        <v>57</v>
      </c>
      <c r="E314" t="s">
        <v>298</v>
      </c>
      <c r="F314" t="s">
        <v>299</v>
      </c>
      <c r="G314" t="s">
        <v>297</v>
      </c>
      <c r="H314" t="s">
        <v>244</v>
      </c>
      <c r="I314" t="s">
        <v>245</v>
      </c>
      <c r="J314" t="s">
        <v>321</v>
      </c>
      <c r="K314" t="s">
        <v>322</v>
      </c>
      <c r="L314" t="s">
        <v>187</v>
      </c>
      <c r="N314" t="s">
        <v>557</v>
      </c>
      <c r="O314" t="s">
        <v>558</v>
      </c>
      <c r="P314">
        <v>1</v>
      </c>
      <c r="V314" t="s">
        <v>561</v>
      </c>
      <c r="W314" t="s">
        <v>575</v>
      </c>
      <c r="X314" t="s">
        <v>602</v>
      </c>
      <c r="Y314">
        <v>313</v>
      </c>
    </row>
    <row r="315" spans="1:25" ht="15" customHeight="1" x14ac:dyDescent="0.35">
      <c r="A315" t="s">
        <v>1026</v>
      </c>
      <c r="B315" t="s">
        <v>916</v>
      </c>
      <c r="C315" t="s">
        <v>228</v>
      </c>
      <c r="D315" t="s">
        <v>57</v>
      </c>
      <c r="E315" t="s">
        <v>298</v>
      </c>
      <c r="F315" t="s">
        <v>299</v>
      </c>
      <c r="G315" t="s">
        <v>297</v>
      </c>
      <c r="H315" t="s">
        <v>244</v>
      </c>
      <c r="I315" t="s">
        <v>245</v>
      </c>
      <c r="J315" t="s">
        <v>321</v>
      </c>
      <c r="K315" t="s">
        <v>322</v>
      </c>
      <c r="L315" t="s">
        <v>187</v>
      </c>
      <c r="N315" t="s">
        <v>557</v>
      </c>
      <c r="O315" t="s">
        <v>558</v>
      </c>
      <c r="P315">
        <v>1</v>
      </c>
      <c r="V315" t="s">
        <v>561</v>
      </c>
      <c r="W315" t="s">
        <v>583</v>
      </c>
      <c r="X315" t="s">
        <v>602</v>
      </c>
      <c r="Y315">
        <v>314</v>
      </c>
    </row>
    <row r="316" spans="1:25" ht="15" customHeight="1" x14ac:dyDescent="0.35">
      <c r="A316" t="s">
        <v>1030</v>
      </c>
      <c r="B316" t="s">
        <v>917</v>
      </c>
      <c r="C316" t="s">
        <v>228</v>
      </c>
      <c r="D316" t="s">
        <v>174</v>
      </c>
      <c r="E316" t="s">
        <v>298</v>
      </c>
      <c r="F316" t="s">
        <v>299</v>
      </c>
      <c r="G316" t="s">
        <v>297</v>
      </c>
      <c r="H316" t="s">
        <v>277</v>
      </c>
      <c r="I316" t="s">
        <v>296</v>
      </c>
      <c r="J316" t="s">
        <v>537</v>
      </c>
      <c r="K316" t="s">
        <v>538</v>
      </c>
      <c r="L316" t="s">
        <v>187</v>
      </c>
      <c r="N316" t="s">
        <v>557</v>
      </c>
      <c r="O316" t="s">
        <v>558</v>
      </c>
      <c r="P316">
        <v>1</v>
      </c>
      <c r="V316" t="s">
        <v>561</v>
      </c>
      <c r="W316" t="s">
        <v>575</v>
      </c>
      <c r="X316" t="s">
        <v>602</v>
      </c>
      <c r="Y316">
        <v>315</v>
      </c>
    </row>
    <row r="317" spans="1:25" ht="15" customHeight="1" x14ac:dyDescent="0.35">
      <c r="A317" t="s">
        <v>1012</v>
      </c>
      <c r="B317" t="s">
        <v>918</v>
      </c>
      <c r="C317" t="s">
        <v>228</v>
      </c>
      <c r="D317" t="s">
        <v>68</v>
      </c>
      <c r="E317" t="s">
        <v>298</v>
      </c>
      <c r="F317" t="s">
        <v>299</v>
      </c>
      <c r="G317" t="s">
        <v>297</v>
      </c>
      <c r="H317" t="s">
        <v>248</v>
      </c>
      <c r="I317" t="s">
        <v>250</v>
      </c>
      <c r="J317" t="s">
        <v>342</v>
      </c>
      <c r="K317" t="s">
        <v>343</v>
      </c>
      <c r="L317" t="s">
        <v>187</v>
      </c>
      <c r="N317" t="s">
        <v>557</v>
      </c>
      <c r="O317" t="s">
        <v>558</v>
      </c>
      <c r="P317">
        <v>1</v>
      </c>
      <c r="V317" t="s">
        <v>561</v>
      </c>
      <c r="W317" t="s">
        <v>586</v>
      </c>
      <c r="X317" t="s">
        <v>602</v>
      </c>
      <c r="Y317">
        <v>316</v>
      </c>
    </row>
    <row r="318" spans="1:25" ht="15" customHeight="1" x14ac:dyDescent="0.35">
      <c r="A318" t="s">
        <v>1014</v>
      </c>
      <c r="B318" t="s">
        <v>919</v>
      </c>
      <c r="C318" t="s">
        <v>228</v>
      </c>
      <c r="D318" t="s">
        <v>68</v>
      </c>
      <c r="E318" t="s">
        <v>298</v>
      </c>
      <c r="F318" t="s">
        <v>299</v>
      </c>
      <c r="G318" t="s">
        <v>297</v>
      </c>
      <c r="H318" t="s">
        <v>248</v>
      </c>
      <c r="I318" t="s">
        <v>250</v>
      </c>
      <c r="J318" t="s">
        <v>342</v>
      </c>
      <c r="K318" t="s">
        <v>343</v>
      </c>
      <c r="L318" t="s">
        <v>187</v>
      </c>
      <c r="N318" t="s">
        <v>557</v>
      </c>
      <c r="O318" t="s">
        <v>558</v>
      </c>
      <c r="P318">
        <v>1</v>
      </c>
      <c r="V318" t="s">
        <v>561</v>
      </c>
      <c r="W318" t="s">
        <v>587</v>
      </c>
      <c r="X318" t="s">
        <v>602</v>
      </c>
      <c r="Y318">
        <v>317</v>
      </c>
    </row>
    <row r="319" spans="1:25" ht="15" customHeight="1" x14ac:dyDescent="0.35">
      <c r="A319" t="s">
        <v>1021</v>
      </c>
      <c r="B319" t="s">
        <v>920</v>
      </c>
      <c r="C319" t="s">
        <v>228</v>
      </c>
      <c r="D319" t="s">
        <v>100</v>
      </c>
      <c r="E319" t="s">
        <v>298</v>
      </c>
      <c r="F319" t="s">
        <v>299</v>
      </c>
      <c r="G319" t="s">
        <v>297</v>
      </c>
      <c r="H319" t="s">
        <v>277</v>
      </c>
      <c r="I319" t="s">
        <v>278</v>
      </c>
      <c r="J319" t="s">
        <v>405</v>
      </c>
      <c r="K319" t="s">
        <v>406</v>
      </c>
      <c r="L319" t="s">
        <v>187</v>
      </c>
      <c r="N319" t="s">
        <v>557</v>
      </c>
      <c r="O319" t="s">
        <v>558</v>
      </c>
      <c r="P319">
        <v>1</v>
      </c>
      <c r="V319" t="s">
        <v>561</v>
      </c>
      <c r="W319" t="s">
        <v>584</v>
      </c>
      <c r="X319" t="s">
        <v>602</v>
      </c>
      <c r="Y319">
        <v>318</v>
      </c>
    </row>
    <row r="320" spans="1:25" ht="15" customHeight="1" x14ac:dyDescent="0.35">
      <c r="A320" t="s">
        <v>1040</v>
      </c>
      <c r="B320" t="s">
        <v>921</v>
      </c>
      <c r="C320" t="s">
        <v>228</v>
      </c>
      <c r="D320" t="s">
        <v>100</v>
      </c>
      <c r="E320" t="s">
        <v>298</v>
      </c>
      <c r="F320" t="s">
        <v>299</v>
      </c>
      <c r="G320" t="s">
        <v>297</v>
      </c>
      <c r="H320" t="s">
        <v>277</v>
      </c>
      <c r="I320" t="s">
        <v>278</v>
      </c>
      <c r="J320" t="s">
        <v>405</v>
      </c>
      <c r="K320" t="s">
        <v>406</v>
      </c>
      <c r="L320" t="s">
        <v>187</v>
      </c>
      <c r="N320" t="s">
        <v>557</v>
      </c>
      <c r="O320" t="s">
        <v>558</v>
      </c>
      <c r="P320">
        <v>1</v>
      </c>
      <c r="V320" t="s">
        <v>561</v>
      </c>
      <c r="W320" t="s">
        <v>573</v>
      </c>
      <c r="X320" t="s">
        <v>602</v>
      </c>
      <c r="Y320">
        <v>319</v>
      </c>
    </row>
    <row r="321" spans="1:25" ht="15" customHeight="1" x14ac:dyDescent="0.35">
      <c r="A321" t="s">
        <v>1023</v>
      </c>
      <c r="B321" t="s">
        <v>922</v>
      </c>
      <c r="C321" t="s">
        <v>228</v>
      </c>
      <c r="D321" t="s">
        <v>100</v>
      </c>
      <c r="E321" t="s">
        <v>298</v>
      </c>
      <c r="F321" t="s">
        <v>299</v>
      </c>
      <c r="G321" t="s">
        <v>297</v>
      </c>
      <c r="H321" t="s">
        <v>277</v>
      </c>
      <c r="I321" t="s">
        <v>278</v>
      </c>
      <c r="J321" t="s">
        <v>405</v>
      </c>
      <c r="K321" t="s">
        <v>406</v>
      </c>
      <c r="L321" t="s">
        <v>187</v>
      </c>
      <c r="N321" t="s">
        <v>557</v>
      </c>
      <c r="O321" t="s">
        <v>558</v>
      </c>
      <c r="P321">
        <v>1</v>
      </c>
      <c r="V321" t="s">
        <v>561</v>
      </c>
      <c r="W321" t="s">
        <v>594</v>
      </c>
      <c r="X321" t="s">
        <v>602</v>
      </c>
      <c r="Y321">
        <v>320</v>
      </c>
    </row>
    <row r="322" spans="1:25" ht="15" customHeight="1" x14ac:dyDescent="0.35">
      <c r="A322" t="s">
        <v>1024</v>
      </c>
      <c r="B322" t="s">
        <v>923</v>
      </c>
      <c r="C322" t="s">
        <v>228</v>
      </c>
      <c r="D322" t="s">
        <v>100</v>
      </c>
      <c r="E322" t="s">
        <v>298</v>
      </c>
      <c r="F322" t="s">
        <v>299</v>
      </c>
      <c r="G322" t="s">
        <v>297</v>
      </c>
      <c r="H322" t="s">
        <v>277</v>
      </c>
      <c r="I322" t="s">
        <v>278</v>
      </c>
      <c r="J322" t="s">
        <v>405</v>
      </c>
      <c r="K322" t="s">
        <v>406</v>
      </c>
      <c r="L322" t="s">
        <v>187</v>
      </c>
      <c r="N322" t="s">
        <v>557</v>
      </c>
      <c r="O322" t="s">
        <v>558</v>
      </c>
      <c r="P322">
        <v>1</v>
      </c>
      <c r="V322" t="s">
        <v>561</v>
      </c>
      <c r="W322" t="s">
        <v>589</v>
      </c>
      <c r="X322" t="s">
        <v>602</v>
      </c>
      <c r="Y322">
        <v>321</v>
      </c>
    </row>
    <row r="323" spans="1:25" ht="15" customHeight="1" x14ac:dyDescent="0.35">
      <c r="A323" t="s">
        <v>1032</v>
      </c>
      <c r="B323" t="s">
        <v>924</v>
      </c>
      <c r="C323" t="s">
        <v>228</v>
      </c>
      <c r="D323" t="s">
        <v>184</v>
      </c>
      <c r="E323" t="s">
        <v>298</v>
      </c>
      <c r="F323" t="s">
        <v>299</v>
      </c>
      <c r="G323" t="s">
        <v>297</v>
      </c>
      <c r="H323" t="s">
        <v>277</v>
      </c>
      <c r="I323" t="s">
        <v>296</v>
      </c>
      <c r="J323" t="s">
        <v>551</v>
      </c>
      <c r="K323" t="s">
        <v>553</v>
      </c>
      <c r="L323" t="s">
        <v>187</v>
      </c>
      <c r="N323" t="s">
        <v>557</v>
      </c>
      <c r="O323" t="s">
        <v>558</v>
      </c>
      <c r="P323">
        <v>1</v>
      </c>
      <c r="V323" t="s">
        <v>561</v>
      </c>
      <c r="W323" t="s">
        <v>567</v>
      </c>
      <c r="X323" t="s">
        <v>602</v>
      </c>
      <c r="Y323">
        <v>322</v>
      </c>
    </row>
    <row r="324" spans="1:25" ht="15" customHeight="1" x14ac:dyDescent="0.35">
      <c r="A324" t="s">
        <v>1020</v>
      </c>
      <c r="B324" t="s">
        <v>925</v>
      </c>
      <c r="C324" t="s">
        <v>228</v>
      </c>
      <c r="D324" t="s">
        <v>184</v>
      </c>
      <c r="E324" t="s">
        <v>298</v>
      </c>
      <c r="F324" t="s">
        <v>299</v>
      </c>
      <c r="G324" t="s">
        <v>297</v>
      </c>
      <c r="H324" t="s">
        <v>277</v>
      </c>
      <c r="I324" t="s">
        <v>296</v>
      </c>
      <c r="J324" t="s">
        <v>551</v>
      </c>
      <c r="K324" t="s">
        <v>553</v>
      </c>
      <c r="L324" t="s">
        <v>187</v>
      </c>
      <c r="N324" t="s">
        <v>557</v>
      </c>
      <c r="O324" t="s">
        <v>558</v>
      </c>
      <c r="P324">
        <v>1</v>
      </c>
      <c r="V324" t="s">
        <v>561</v>
      </c>
      <c r="W324" t="s">
        <v>593</v>
      </c>
      <c r="X324" t="s">
        <v>602</v>
      </c>
      <c r="Y324">
        <v>323</v>
      </c>
    </row>
    <row r="325" spans="1:25" ht="15" customHeight="1" x14ac:dyDescent="0.35">
      <c r="A325" t="s">
        <v>1018</v>
      </c>
      <c r="B325" t="s">
        <v>926</v>
      </c>
      <c r="C325" t="s">
        <v>228</v>
      </c>
      <c r="D325" t="s">
        <v>184</v>
      </c>
      <c r="E325" t="s">
        <v>298</v>
      </c>
      <c r="F325" t="s">
        <v>299</v>
      </c>
      <c r="G325" t="s">
        <v>297</v>
      </c>
      <c r="H325" t="s">
        <v>277</v>
      </c>
      <c r="I325" t="s">
        <v>296</v>
      </c>
      <c r="J325" t="s">
        <v>551</v>
      </c>
      <c r="K325" t="s">
        <v>553</v>
      </c>
      <c r="L325" t="s">
        <v>187</v>
      </c>
      <c r="N325" t="s">
        <v>557</v>
      </c>
      <c r="O325" t="s">
        <v>558</v>
      </c>
      <c r="P325">
        <v>1</v>
      </c>
      <c r="V325" t="s">
        <v>561</v>
      </c>
      <c r="W325" t="s">
        <v>565</v>
      </c>
      <c r="X325" t="s">
        <v>602</v>
      </c>
      <c r="Y325">
        <v>324</v>
      </c>
    </row>
    <row r="326" spans="1:25" ht="15" customHeight="1" x14ac:dyDescent="0.35">
      <c r="A326" t="s">
        <v>1032</v>
      </c>
      <c r="B326" t="s">
        <v>927</v>
      </c>
      <c r="C326" t="s">
        <v>228</v>
      </c>
      <c r="D326" t="s">
        <v>183</v>
      </c>
      <c r="E326" t="s">
        <v>298</v>
      </c>
      <c r="F326" t="s">
        <v>299</v>
      </c>
      <c r="G326" t="s">
        <v>297</v>
      </c>
      <c r="H326" t="s">
        <v>277</v>
      </c>
      <c r="I326" t="s">
        <v>296</v>
      </c>
      <c r="J326" t="s">
        <v>551</v>
      </c>
      <c r="K326" t="s">
        <v>552</v>
      </c>
      <c r="L326" t="s">
        <v>187</v>
      </c>
      <c r="N326" t="s">
        <v>557</v>
      </c>
      <c r="O326" t="s">
        <v>558</v>
      </c>
      <c r="P326">
        <v>1</v>
      </c>
      <c r="V326" t="s">
        <v>561</v>
      </c>
      <c r="W326" t="s">
        <v>567</v>
      </c>
      <c r="X326" t="s">
        <v>602</v>
      </c>
      <c r="Y326">
        <v>325</v>
      </c>
    </row>
    <row r="327" spans="1:25" ht="15" customHeight="1" x14ac:dyDescent="0.35">
      <c r="A327" t="s">
        <v>1028</v>
      </c>
      <c r="B327" t="s">
        <v>928</v>
      </c>
      <c r="C327" t="s">
        <v>228</v>
      </c>
      <c r="D327" t="s">
        <v>183</v>
      </c>
      <c r="E327" t="s">
        <v>298</v>
      </c>
      <c r="F327" t="s">
        <v>299</v>
      </c>
      <c r="G327" t="s">
        <v>297</v>
      </c>
      <c r="H327" t="s">
        <v>277</v>
      </c>
      <c r="I327" t="s">
        <v>296</v>
      </c>
      <c r="J327" t="s">
        <v>551</v>
      </c>
      <c r="K327" t="s">
        <v>552</v>
      </c>
      <c r="L327" t="s">
        <v>187</v>
      </c>
      <c r="N327" t="s">
        <v>557</v>
      </c>
      <c r="O327" t="s">
        <v>558</v>
      </c>
      <c r="P327">
        <v>1</v>
      </c>
      <c r="V327" t="s">
        <v>561</v>
      </c>
      <c r="W327" t="s">
        <v>562</v>
      </c>
      <c r="X327" t="s">
        <v>602</v>
      </c>
      <c r="Y327">
        <v>326</v>
      </c>
    </row>
    <row r="328" spans="1:25" ht="15" customHeight="1" x14ac:dyDescent="0.35">
      <c r="A328" t="s">
        <v>1010</v>
      </c>
      <c r="B328" t="s">
        <v>929</v>
      </c>
      <c r="C328" t="s">
        <v>228</v>
      </c>
      <c r="D328" t="s">
        <v>183</v>
      </c>
      <c r="E328" t="s">
        <v>298</v>
      </c>
      <c r="F328" t="s">
        <v>299</v>
      </c>
      <c r="G328" t="s">
        <v>297</v>
      </c>
      <c r="H328" t="s">
        <v>277</v>
      </c>
      <c r="I328" t="s">
        <v>296</v>
      </c>
      <c r="J328" t="s">
        <v>551</v>
      </c>
      <c r="K328" t="s">
        <v>552</v>
      </c>
      <c r="L328" t="s">
        <v>187</v>
      </c>
      <c r="N328" t="s">
        <v>557</v>
      </c>
      <c r="O328" t="s">
        <v>558</v>
      </c>
      <c r="P328">
        <v>1</v>
      </c>
      <c r="V328" t="s">
        <v>561</v>
      </c>
      <c r="W328" t="s">
        <v>600</v>
      </c>
      <c r="X328" t="s">
        <v>602</v>
      </c>
      <c r="Y328">
        <v>327</v>
      </c>
    </row>
    <row r="329" spans="1:25" ht="15" customHeight="1" x14ac:dyDescent="0.35">
      <c r="A329" t="s">
        <v>1011</v>
      </c>
      <c r="B329" t="s">
        <v>930</v>
      </c>
      <c r="C329" t="s">
        <v>228</v>
      </c>
      <c r="D329" t="s">
        <v>123</v>
      </c>
      <c r="E329" t="s">
        <v>298</v>
      </c>
      <c r="F329" t="s">
        <v>299</v>
      </c>
      <c r="G329" t="s">
        <v>297</v>
      </c>
      <c r="H329" t="s">
        <v>277</v>
      </c>
      <c r="I329" t="s">
        <v>284</v>
      </c>
      <c r="J329" t="s">
        <v>447</v>
      </c>
      <c r="K329" t="s">
        <v>448</v>
      </c>
      <c r="L329" t="s">
        <v>187</v>
      </c>
      <c r="N329" t="s">
        <v>557</v>
      </c>
      <c r="O329" t="s">
        <v>558</v>
      </c>
      <c r="P329">
        <v>1</v>
      </c>
      <c r="V329" t="s">
        <v>561</v>
      </c>
      <c r="W329" t="s">
        <v>581</v>
      </c>
      <c r="X329" t="s">
        <v>602</v>
      </c>
      <c r="Y329">
        <v>328</v>
      </c>
    </row>
    <row r="330" spans="1:25" ht="15" customHeight="1" x14ac:dyDescent="0.35">
      <c r="A330" t="s">
        <v>1008</v>
      </c>
      <c r="B330" t="s">
        <v>931</v>
      </c>
      <c r="C330" t="s">
        <v>228</v>
      </c>
      <c r="D330" t="s">
        <v>123</v>
      </c>
      <c r="E330" t="s">
        <v>298</v>
      </c>
      <c r="F330" t="s">
        <v>299</v>
      </c>
      <c r="G330" t="s">
        <v>297</v>
      </c>
      <c r="H330" t="s">
        <v>277</v>
      </c>
      <c r="I330" t="s">
        <v>284</v>
      </c>
      <c r="J330" t="s">
        <v>447</v>
      </c>
      <c r="K330" t="s">
        <v>448</v>
      </c>
      <c r="L330" t="s">
        <v>187</v>
      </c>
      <c r="N330" t="s">
        <v>557</v>
      </c>
      <c r="O330" t="s">
        <v>558</v>
      </c>
      <c r="P330">
        <v>1</v>
      </c>
      <c r="V330" t="s">
        <v>561</v>
      </c>
      <c r="W330" t="s">
        <v>590</v>
      </c>
      <c r="X330" t="s">
        <v>602</v>
      </c>
      <c r="Y330">
        <v>329</v>
      </c>
    </row>
    <row r="331" spans="1:25" ht="15" customHeight="1" x14ac:dyDescent="0.35">
      <c r="A331" t="s">
        <v>1039</v>
      </c>
      <c r="B331" t="s">
        <v>932</v>
      </c>
      <c r="C331" t="s">
        <v>228</v>
      </c>
      <c r="D331" t="s">
        <v>123</v>
      </c>
      <c r="E331" t="s">
        <v>298</v>
      </c>
      <c r="F331" t="s">
        <v>299</v>
      </c>
      <c r="G331" t="s">
        <v>297</v>
      </c>
      <c r="H331" t="s">
        <v>277</v>
      </c>
      <c r="I331" t="s">
        <v>284</v>
      </c>
      <c r="J331" t="s">
        <v>447</v>
      </c>
      <c r="K331" t="s">
        <v>448</v>
      </c>
      <c r="L331" t="s">
        <v>187</v>
      </c>
      <c r="N331" t="s">
        <v>557</v>
      </c>
      <c r="O331" t="s">
        <v>558</v>
      </c>
      <c r="P331">
        <v>1</v>
      </c>
      <c r="V331" t="s">
        <v>561</v>
      </c>
      <c r="W331" t="s">
        <v>599</v>
      </c>
      <c r="X331" t="s">
        <v>602</v>
      </c>
      <c r="Y331">
        <v>330</v>
      </c>
    </row>
    <row r="332" spans="1:25" ht="15" customHeight="1" x14ac:dyDescent="0.35">
      <c r="A332" t="s">
        <v>1029</v>
      </c>
      <c r="B332" t="s">
        <v>933</v>
      </c>
      <c r="C332" t="s">
        <v>228</v>
      </c>
      <c r="D332" t="s">
        <v>123</v>
      </c>
      <c r="E332" t="s">
        <v>298</v>
      </c>
      <c r="F332" t="s">
        <v>299</v>
      </c>
      <c r="G332" t="s">
        <v>297</v>
      </c>
      <c r="H332" t="s">
        <v>277</v>
      </c>
      <c r="I332" t="s">
        <v>284</v>
      </c>
      <c r="J332" t="s">
        <v>447</v>
      </c>
      <c r="K332" t="s">
        <v>448</v>
      </c>
      <c r="L332" t="s">
        <v>187</v>
      </c>
      <c r="N332" t="s">
        <v>557</v>
      </c>
      <c r="O332" t="s">
        <v>558</v>
      </c>
      <c r="P332">
        <v>1</v>
      </c>
      <c r="V332" t="s">
        <v>561</v>
      </c>
      <c r="W332" t="s">
        <v>579</v>
      </c>
      <c r="X332" t="s">
        <v>602</v>
      </c>
      <c r="Y332">
        <v>331</v>
      </c>
    </row>
    <row r="333" spans="1:25" ht="15" customHeight="1" x14ac:dyDescent="0.35">
      <c r="A333" t="s">
        <v>1010</v>
      </c>
      <c r="B333" t="s">
        <v>934</v>
      </c>
      <c r="C333" t="s">
        <v>228</v>
      </c>
      <c r="D333" t="s">
        <v>122</v>
      </c>
      <c r="E333" t="s">
        <v>298</v>
      </c>
      <c r="F333" t="s">
        <v>299</v>
      </c>
      <c r="G333" t="s">
        <v>297</v>
      </c>
      <c r="H333" t="s">
        <v>277</v>
      </c>
      <c r="I333" t="s">
        <v>284</v>
      </c>
      <c r="J333" t="s">
        <v>445</v>
      </c>
      <c r="K333" t="s">
        <v>446</v>
      </c>
      <c r="L333" t="s">
        <v>187</v>
      </c>
      <c r="N333" t="s">
        <v>557</v>
      </c>
      <c r="O333" t="s">
        <v>558</v>
      </c>
      <c r="P333">
        <v>1</v>
      </c>
      <c r="V333" t="s">
        <v>561</v>
      </c>
      <c r="W333" t="s">
        <v>600</v>
      </c>
      <c r="X333" t="s">
        <v>602</v>
      </c>
      <c r="Y333">
        <v>332</v>
      </c>
    </row>
    <row r="334" spans="1:25" ht="15" customHeight="1" x14ac:dyDescent="0.35">
      <c r="A334" t="s">
        <v>1026</v>
      </c>
      <c r="B334" t="s">
        <v>935</v>
      </c>
      <c r="C334" t="s">
        <v>228</v>
      </c>
      <c r="D334" t="s">
        <v>178</v>
      </c>
      <c r="E334" t="s">
        <v>298</v>
      </c>
      <c r="F334" t="s">
        <v>299</v>
      </c>
      <c r="G334" t="s">
        <v>297</v>
      </c>
      <c r="H334" t="s">
        <v>277</v>
      </c>
      <c r="I334" t="s">
        <v>296</v>
      </c>
      <c r="J334" t="s">
        <v>543</v>
      </c>
      <c r="K334" t="s">
        <v>544</v>
      </c>
      <c r="L334" t="s">
        <v>187</v>
      </c>
      <c r="N334" t="s">
        <v>557</v>
      </c>
      <c r="O334" t="s">
        <v>558</v>
      </c>
      <c r="P334">
        <v>1</v>
      </c>
      <c r="V334" t="s">
        <v>561</v>
      </c>
      <c r="W334" t="s">
        <v>583</v>
      </c>
      <c r="X334" t="s">
        <v>602</v>
      </c>
      <c r="Y334">
        <v>333</v>
      </c>
    </row>
    <row r="335" spans="1:25" ht="15" customHeight="1" x14ac:dyDescent="0.35">
      <c r="A335" t="s">
        <v>1032</v>
      </c>
      <c r="B335" t="s">
        <v>936</v>
      </c>
      <c r="C335" t="s">
        <v>228</v>
      </c>
      <c r="D335" t="s">
        <v>154</v>
      </c>
      <c r="E335" t="s">
        <v>298</v>
      </c>
      <c r="F335" t="s">
        <v>299</v>
      </c>
      <c r="G335" t="s">
        <v>297</v>
      </c>
      <c r="H335" t="s">
        <v>277</v>
      </c>
      <c r="I335" t="s">
        <v>288</v>
      </c>
      <c r="J335" t="s">
        <v>502</v>
      </c>
      <c r="K335" t="s">
        <v>503</v>
      </c>
      <c r="L335" t="s">
        <v>187</v>
      </c>
      <c r="N335" t="s">
        <v>557</v>
      </c>
      <c r="O335" t="s">
        <v>558</v>
      </c>
      <c r="P335">
        <v>1</v>
      </c>
      <c r="V335" t="s">
        <v>561</v>
      </c>
      <c r="W335" t="s">
        <v>567</v>
      </c>
      <c r="X335" t="s">
        <v>602</v>
      </c>
      <c r="Y335">
        <v>334</v>
      </c>
    </row>
    <row r="336" spans="1:25" ht="15" customHeight="1" x14ac:dyDescent="0.35">
      <c r="A336" t="s">
        <v>1020</v>
      </c>
      <c r="B336" t="s">
        <v>937</v>
      </c>
      <c r="C336" t="s">
        <v>228</v>
      </c>
      <c r="D336" t="s">
        <v>154</v>
      </c>
      <c r="E336" t="s">
        <v>298</v>
      </c>
      <c r="F336" t="s">
        <v>299</v>
      </c>
      <c r="G336" t="s">
        <v>297</v>
      </c>
      <c r="H336" t="s">
        <v>277</v>
      </c>
      <c r="I336" t="s">
        <v>288</v>
      </c>
      <c r="J336" t="s">
        <v>502</v>
      </c>
      <c r="K336" t="s">
        <v>503</v>
      </c>
      <c r="L336" t="s">
        <v>187</v>
      </c>
      <c r="N336" t="s">
        <v>557</v>
      </c>
      <c r="O336" t="s">
        <v>558</v>
      </c>
      <c r="P336">
        <v>1</v>
      </c>
      <c r="V336" t="s">
        <v>561</v>
      </c>
      <c r="W336" t="s">
        <v>593</v>
      </c>
      <c r="X336" t="s">
        <v>602</v>
      </c>
      <c r="Y336">
        <v>335</v>
      </c>
    </row>
    <row r="337" spans="1:25" ht="15" customHeight="1" x14ac:dyDescent="0.35">
      <c r="A337" t="s">
        <v>1034</v>
      </c>
      <c r="B337" t="s">
        <v>938</v>
      </c>
      <c r="C337" t="s">
        <v>228</v>
      </c>
      <c r="D337" t="s">
        <v>154</v>
      </c>
      <c r="E337" t="s">
        <v>298</v>
      </c>
      <c r="F337" t="s">
        <v>299</v>
      </c>
      <c r="G337" t="s">
        <v>297</v>
      </c>
      <c r="H337" t="s">
        <v>277</v>
      </c>
      <c r="I337" t="s">
        <v>288</v>
      </c>
      <c r="J337" t="s">
        <v>502</v>
      </c>
      <c r="K337" t="s">
        <v>503</v>
      </c>
      <c r="L337" t="s">
        <v>187</v>
      </c>
      <c r="N337" t="s">
        <v>557</v>
      </c>
      <c r="O337" t="s">
        <v>558</v>
      </c>
      <c r="P337">
        <v>1</v>
      </c>
      <c r="V337" t="s">
        <v>561</v>
      </c>
      <c r="W337" t="s">
        <v>577</v>
      </c>
      <c r="X337" t="s">
        <v>602</v>
      </c>
      <c r="Y337">
        <v>336</v>
      </c>
    </row>
    <row r="338" spans="1:25" ht="15" customHeight="1" x14ac:dyDescent="0.35">
      <c r="A338" t="s">
        <v>1016</v>
      </c>
      <c r="B338" t="s">
        <v>939</v>
      </c>
      <c r="C338" t="s">
        <v>228</v>
      </c>
      <c r="D338" t="s">
        <v>154</v>
      </c>
      <c r="E338" t="s">
        <v>298</v>
      </c>
      <c r="F338" t="s">
        <v>299</v>
      </c>
      <c r="G338" t="s">
        <v>297</v>
      </c>
      <c r="H338" t="s">
        <v>277</v>
      </c>
      <c r="I338" t="s">
        <v>288</v>
      </c>
      <c r="J338" t="s">
        <v>502</v>
      </c>
      <c r="K338" t="s">
        <v>503</v>
      </c>
      <c r="L338" t="s">
        <v>187</v>
      </c>
      <c r="N338" t="s">
        <v>557</v>
      </c>
      <c r="O338" t="s">
        <v>558</v>
      </c>
      <c r="P338">
        <v>1</v>
      </c>
      <c r="V338" t="s">
        <v>561</v>
      </c>
      <c r="W338" t="s">
        <v>598</v>
      </c>
      <c r="X338" t="s">
        <v>602</v>
      </c>
      <c r="Y338">
        <v>337</v>
      </c>
    </row>
    <row r="339" spans="1:25" ht="15" customHeight="1" x14ac:dyDescent="0.35">
      <c r="A339" t="s">
        <v>1042</v>
      </c>
      <c r="B339" t="s">
        <v>940</v>
      </c>
      <c r="C339" t="s">
        <v>228</v>
      </c>
      <c r="D339" t="s">
        <v>154</v>
      </c>
      <c r="E339" t="s">
        <v>298</v>
      </c>
      <c r="F339" t="s">
        <v>299</v>
      </c>
      <c r="G339" t="s">
        <v>297</v>
      </c>
      <c r="H339" t="s">
        <v>277</v>
      </c>
      <c r="I339" t="s">
        <v>288</v>
      </c>
      <c r="J339" t="s">
        <v>502</v>
      </c>
      <c r="K339" t="s">
        <v>503</v>
      </c>
      <c r="L339" t="s">
        <v>187</v>
      </c>
      <c r="N339" t="s">
        <v>557</v>
      </c>
      <c r="O339" t="s">
        <v>558</v>
      </c>
      <c r="P339">
        <v>1</v>
      </c>
      <c r="V339" t="s">
        <v>561</v>
      </c>
      <c r="W339" t="s">
        <v>571</v>
      </c>
      <c r="X339" t="s">
        <v>602</v>
      </c>
      <c r="Y339">
        <v>338</v>
      </c>
    </row>
    <row r="340" spans="1:25" ht="15" customHeight="1" x14ac:dyDescent="0.35">
      <c r="A340" t="s">
        <v>1037</v>
      </c>
      <c r="B340" t="s">
        <v>941</v>
      </c>
      <c r="C340" t="s">
        <v>228</v>
      </c>
      <c r="D340" t="s">
        <v>154</v>
      </c>
      <c r="E340" t="s">
        <v>298</v>
      </c>
      <c r="F340" t="s">
        <v>299</v>
      </c>
      <c r="G340" t="s">
        <v>297</v>
      </c>
      <c r="H340" t="s">
        <v>277</v>
      </c>
      <c r="I340" t="s">
        <v>288</v>
      </c>
      <c r="J340" t="s">
        <v>502</v>
      </c>
      <c r="K340" t="s">
        <v>503</v>
      </c>
      <c r="L340" t="s">
        <v>187</v>
      </c>
      <c r="N340" t="s">
        <v>557</v>
      </c>
      <c r="O340" t="s">
        <v>558</v>
      </c>
      <c r="P340">
        <v>1</v>
      </c>
      <c r="V340" t="s">
        <v>561</v>
      </c>
      <c r="W340" t="s">
        <v>564</v>
      </c>
      <c r="X340" t="s">
        <v>602</v>
      </c>
      <c r="Y340">
        <v>339</v>
      </c>
    </row>
    <row r="341" spans="1:25" ht="15" customHeight="1" x14ac:dyDescent="0.35">
      <c r="A341" t="s">
        <v>1027</v>
      </c>
      <c r="B341" t="s">
        <v>942</v>
      </c>
      <c r="C341" t="s">
        <v>228</v>
      </c>
      <c r="D341" t="s">
        <v>154</v>
      </c>
      <c r="E341" t="s">
        <v>298</v>
      </c>
      <c r="F341" t="s">
        <v>299</v>
      </c>
      <c r="G341" t="s">
        <v>297</v>
      </c>
      <c r="H341" t="s">
        <v>277</v>
      </c>
      <c r="I341" t="s">
        <v>288</v>
      </c>
      <c r="J341" t="s">
        <v>502</v>
      </c>
      <c r="K341" t="s">
        <v>503</v>
      </c>
      <c r="L341" t="s">
        <v>187</v>
      </c>
      <c r="N341" t="s">
        <v>557</v>
      </c>
      <c r="O341" t="s">
        <v>558</v>
      </c>
      <c r="P341">
        <v>1</v>
      </c>
      <c r="V341" t="s">
        <v>561</v>
      </c>
      <c r="W341" t="s">
        <v>574</v>
      </c>
      <c r="X341" t="s">
        <v>602</v>
      </c>
      <c r="Y341">
        <v>340</v>
      </c>
    </row>
    <row r="342" spans="1:25" ht="15" customHeight="1" x14ac:dyDescent="0.35">
      <c r="A342" t="s">
        <v>1014</v>
      </c>
      <c r="B342" t="s">
        <v>943</v>
      </c>
      <c r="C342" t="s">
        <v>228</v>
      </c>
      <c r="D342" t="s">
        <v>154</v>
      </c>
      <c r="E342" t="s">
        <v>298</v>
      </c>
      <c r="F342" t="s">
        <v>299</v>
      </c>
      <c r="G342" t="s">
        <v>297</v>
      </c>
      <c r="H342" t="s">
        <v>277</v>
      </c>
      <c r="I342" t="s">
        <v>288</v>
      </c>
      <c r="J342" t="s">
        <v>502</v>
      </c>
      <c r="K342" t="s">
        <v>503</v>
      </c>
      <c r="L342" t="s">
        <v>187</v>
      </c>
      <c r="N342" t="s">
        <v>557</v>
      </c>
      <c r="O342" t="s">
        <v>558</v>
      </c>
      <c r="P342">
        <v>1</v>
      </c>
      <c r="V342" t="s">
        <v>561</v>
      </c>
      <c r="W342" t="s">
        <v>587</v>
      </c>
      <c r="X342" t="s">
        <v>602</v>
      </c>
      <c r="Y342">
        <v>341</v>
      </c>
    </row>
    <row r="343" spans="1:25" ht="15" customHeight="1" x14ac:dyDescent="0.35">
      <c r="A343" t="s">
        <v>1038</v>
      </c>
      <c r="B343" t="s">
        <v>944</v>
      </c>
      <c r="C343" t="s">
        <v>228</v>
      </c>
      <c r="D343" t="s">
        <v>154</v>
      </c>
      <c r="E343" t="s">
        <v>298</v>
      </c>
      <c r="F343" t="s">
        <v>299</v>
      </c>
      <c r="G343" t="s">
        <v>297</v>
      </c>
      <c r="H343" t="s">
        <v>277</v>
      </c>
      <c r="I343" t="s">
        <v>288</v>
      </c>
      <c r="J343" t="s">
        <v>502</v>
      </c>
      <c r="K343" t="s">
        <v>503</v>
      </c>
      <c r="L343" t="s">
        <v>187</v>
      </c>
      <c r="N343" t="s">
        <v>557</v>
      </c>
      <c r="O343" t="s">
        <v>558</v>
      </c>
      <c r="P343">
        <v>1</v>
      </c>
      <c r="V343" t="s">
        <v>561</v>
      </c>
      <c r="W343" t="s">
        <v>568</v>
      </c>
      <c r="X343" t="s">
        <v>602</v>
      </c>
      <c r="Y343">
        <v>342</v>
      </c>
    </row>
    <row r="344" spans="1:25" ht="15" customHeight="1" x14ac:dyDescent="0.35">
      <c r="A344" t="s">
        <v>1039</v>
      </c>
      <c r="B344" t="s">
        <v>945</v>
      </c>
      <c r="C344" t="s">
        <v>228</v>
      </c>
      <c r="D344" t="s">
        <v>154</v>
      </c>
      <c r="E344" t="s">
        <v>298</v>
      </c>
      <c r="F344" t="s">
        <v>299</v>
      </c>
      <c r="G344" t="s">
        <v>297</v>
      </c>
      <c r="H344" t="s">
        <v>277</v>
      </c>
      <c r="I344" t="s">
        <v>288</v>
      </c>
      <c r="J344" t="s">
        <v>502</v>
      </c>
      <c r="K344" t="s">
        <v>503</v>
      </c>
      <c r="L344" t="s">
        <v>187</v>
      </c>
      <c r="N344" t="s">
        <v>557</v>
      </c>
      <c r="O344" t="s">
        <v>558</v>
      </c>
      <c r="P344">
        <v>1</v>
      </c>
      <c r="V344" t="s">
        <v>561</v>
      </c>
      <c r="W344" t="s">
        <v>599</v>
      </c>
      <c r="X344" t="s">
        <v>602</v>
      </c>
      <c r="Y344">
        <v>343</v>
      </c>
    </row>
    <row r="345" spans="1:25" ht="15" customHeight="1" x14ac:dyDescent="0.35">
      <c r="A345" t="s">
        <v>1029</v>
      </c>
      <c r="B345" t="s">
        <v>946</v>
      </c>
      <c r="C345" t="s">
        <v>228</v>
      </c>
      <c r="D345" t="s">
        <v>154</v>
      </c>
      <c r="E345" t="s">
        <v>298</v>
      </c>
      <c r="F345" t="s">
        <v>299</v>
      </c>
      <c r="G345" t="s">
        <v>297</v>
      </c>
      <c r="H345" t="s">
        <v>277</v>
      </c>
      <c r="I345" t="s">
        <v>288</v>
      </c>
      <c r="J345" t="s">
        <v>502</v>
      </c>
      <c r="K345" t="s">
        <v>503</v>
      </c>
      <c r="L345" t="s">
        <v>187</v>
      </c>
      <c r="N345" t="s">
        <v>557</v>
      </c>
      <c r="O345" t="s">
        <v>558</v>
      </c>
      <c r="P345">
        <v>1</v>
      </c>
      <c r="V345" t="s">
        <v>561</v>
      </c>
      <c r="W345" t="s">
        <v>579</v>
      </c>
      <c r="X345" t="s">
        <v>602</v>
      </c>
      <c r="Y345">
        <v>344</v>
      </c>
    </row>
    <row r="346" spans="1:25" ht="15" customHeight="1" x14ac:dyDescent="0.35">
      <c r="A346" t="s">
        <v>1020</v>
      </c>
      <c r="B346" t="s">
        <v>947</v>
      </c>
      <c r="C346" t="s">
        <v>228</v>
      </c>
      <c r="D346" t="s">
        <v>82</v>
      </c>
      <c r="E346" t="s">
        <v>298</v>
      </c>
      <c r="F346" t="s">
        <v>299</v>
      </c>
      <c r="G346" t="s">
        <v>297</v>
      </c>
      <c r="H346" t="s">
        <v>263</v>
      </c>
      <c r="I346" t="s">
        <v>264</v>
      </c>
      <c r="J346" t="s">
        <v>370</v>
      </c>
      <c r="K346" t="s">
        <v>371</v>
      </c>
      <c r="L346" t="s">
        <v>187</v>
      </c>
      <c r="N346" t="s">
        <v>557</v>
      </c>
      <c r="O346" t="s">
        <v>558</v>
      </c>
      <c r="P346">
        <v>1</v>
      </c>
      <c r="V346" t="s">
        <v>561</v>
      </c>
      <c r="W346" t="s">
        <v>593</v>
      </c>
      <c r="X346" t="s">
        <v>602</v>
      </c>
      <c r="Y346">
        <v>345</v>
      </c>
    </row>
    <row r="347" spans="1:25" ht="15" customHeight="1" x14ac:dyDescent="0.35">
      <c r="A347" t="s">
        <v>1034</v>
      </c>
      <c r="B347" t="s">
        <v>948</v>
      </c>
      <c r="C347" t="s">
        <v>228</v>
      </c>
      <c r="D347" t="s">
        <v>82</v>
      </c>
      <c r="E347" t="s">
        <v>298</v>
      </c>
      <c r="F347" t="s">
        <v>299</v>
      </c>
      <c r="G347" t="s">
        <v>297</v>
      </c>
      <c r="H347" t="s">
        <v>263</v>
      </c>
      <c r="I347" t="s">
        <v>264</v>
      </c>
      <c r="J347" t="s">
        <v>370</v>
      </c>
      <c r="K347" t="s">
        <v>371</v>
      </c>
      <c r="L347" t="s">
        <v>187</v>
      </c>
      <c r="N347" t="s">
        <v>557</v>
      </c>
      <c r="O347" t="s">
        <v>558</v>
      </c>
      <c r="P347">
        <v>1</v>
      </c>
      <c r="V347" t="s">
        <v>561</v>
      </c>
      <c r="W347" t="s">
        <v>577</v>
      </c>
      <c r="X347" t="s">
        <v>602</v>
      </c>
      <c r="Y347">
        <v>346</v>
      </c>
    </row>
    <row r="348" spans="1:25" ht="15" customHeight="1" x14ac:dyDescent="0.35">
      <c r="A348" t="s">
        <v>1041</v>
      </c>
      <c r="B348" t="s">
        <v>949</v>
      </c>
      <c r="C348" t="s">
        <v>228</v>
      </c>
      <c r="D348" t="s">
        <v>82</v>
      </c>
      <c r="E348" t="s">
        <v>298</v>
      </c>
      <c r="F348" t="s">
        <v>299</v>
      </c>
      <c r="G348" t="s">
        <v>297</v>
      </c>
      <c r="H348" t="s">
        <v>263</v>
      </c>
      <c r="I348" t="s">
        <v>264</v>
      </c>
      <c r="J348" t="s">
        <v>370</v>
      </c>
      <c r="K348" t="s">
        <v>371</v>
      </c>
      <c r="L348" t="s">
        <v>187</v>
      </c>
      <c r="N348" t="s">
        <v>557</v>
      </c>
      <c r="O348" t="s">
        <v>558</v>
      </c>
      <c r="P348">
        <v>1</v>
      </c>
      <c r="V348" t="s">
        <v>561</v>
      </c>
      <c r="W348" t="s">
        <v>570</v>
      </c>
      <c r="X348" t="s">
        <v>602</v>
      </c>
      <c r="Y348">
        <v>347</v>
      </c>
    </row>
    <row r="349" spans="1:25" ht="15" customHeight="1" x14ac:dyDescent="0.35">
      <c r="A349" t="s">
        <v>1012</v>
      </c>
      <c r="B349" t="s">
        <v>950</v>
      </c>
      <c r="C349" t="s">
        <v>228</v>
      </c>
      <c r="D349" t="s">
        <v>82</v>
      </c>
      <c r="E349" t="s">
        <v>298</v>
      </c>
      <c r="F349" t="s">
        <v>299</v>
      </c>
      <c r="G349" t="s">
        <v>297</v>
      </c>
      <c r="H349" t="s">
        <v>263</v>
      </c>
      <c r="I349" t="s">
        <v>264</v>
      </c>
      <c r="J349" t="s">
        <v>370</v>
      </c>
      <c r="K349" t="s">
        <v>371</v>
      </c>
      <c r="L349" t="s">
        <v>187</v>
      </c>
      <c r="N349" t="s">
        <v>557</v>
      </c>
      <c r="O349" t="s">
        <v>558</v>
      </c>
      <c r="P349">
        <v>1</v>
      </c>
      <c r="V349" t="s">
        <v>561</v>
      </c>
      <c r="W349" t="s">
        <v>586</v>
      </c>
      <c r="X349" t="s">
        <v>602</v>
      </c>
      <c r="Y349">
        <v>348</v>
      </c>
    </row>
    <row r="350" spans="1:25" ht="15" customHeight="1" x14ac:dyDescent="0.35">
      <c r="A350" t="s">
        <v>1023</v>
      </c>
      <c r="B350" t="s">
        <v>951</v>
      </c>
      <c r="C350" t="s">
        <v>228</v>
      </c>
      <c r="D350" t="s">
        <v>82</v>
      </c>
      <c r="E350" t="s">
        <v>298</v>
      </c>
      <c r="F350" t="s">
        <v>299</v>
      </c>
      <c r="G350" t="s">
        <v>297</v>
      </c>
      <c r="H350" t="s">
        <v>263</v>
      </c>
      <c r="I350" t="s">
        <v>264</v>
      </c>
      <c r="J350" t="s">
        <v>370</v>
      </c>
      <c r="K350" t="s">
        <v>371</v>
      </c>
      <c r="L350" t="s">
        <v>187</v>
      </c>
      <c r="N350" t="s">
        <v>557</v>
      </c>
      <c r="O350" t="s">
        <v>558</v>
      </c>
      <c r="P350">
        <v>1</v>
      </c>
      <c r="V350" t="s">
        <v>561</v>
      </c>
      <c r="W350" t="s">
        <v>594</v>
      </c>
      <c r="X350" t="s">
        <v>602</v>
      </c>
      <c r="Y350">
        <v>349</v>
      </c>
    </row>
    <row r="351" spans="1:25" ht="15" customHeight="1" x14ac:dyDescent="0.35">
      <c r="A351" t="s">
        <v>1031</v>
      </c>
      <c r="B351" t="s">
        <v>952</v>
      </c>
      <c r="C351" t="s">
        <v>228</v>
      </c>
      <c r="D351" t="s">
        <v>82</v>
      </c>
      <c r="E351" t="s">
        <v>298</v>
      </c>
      <c r="F351" t="s">
        <v>299</v>
      </c>
      <c r="G351" t="s">
        <v>297</v>
      </c>
      <c r="H351" t="s">
        <v>263</v>
      </c>
      <c r="I351" t="s">
        <v>264</v>
      </c>
      <c r="J351" t="s">
        <v>370</v>
      </c>
      <c r="K351" t="s">
        <v>371</v>
      </c>
      <c r="L351" t="s">
        <v>187</v>
      </c>
      <c r="N351" t="s">
        <v>557</v>
      </c>
      <c r="O351" t="s">
        <v>558</v>
      </c>
      <c r="P351">
        <v>1</v>
      </c>
      <c r="V351" t="s">
        <v>561</v>
      </c>
      <c r="W351" t="s">
        <v>595</v>
      </c>
      <c r="X351" t="s">
        <v>602</v>
      </c>
      <c r="Y351">
        <v>350</v>
      </c>
    </row>
    <row r="352" spans="1:25" ht="15" customHeight="1" x14ac:dyDescent="0.35">
      <c r="A352" t="s">
        <v>1029</v>
      </c>
      <c r="B352" t="s">
        <v>953</v>
      </c>
      <c r="C352" t="s">
        <v>228</v>
      </c>
      <c r="D352" t="s">
        <v>158</v>
      </c>
      <c r="E352" t="s">
        <v>298</v>
      </c>
      <c r="F352" t="s">
        <v>299</v>
      </c>
      <c r="G352" t="s">
        <v>297</v>
      </c>
      <c r="H352" t="s">
        <v>277</v>
      </c>
      <c r="I352" t="s">
        <v>289</v>
      </c>
      <c r="J352" t="s">
        <v>504</v>
      </c>
      <c r="K352" t="s">
        <v>328</v>
      </c>
      <c r="L352" t="s">
        <v>187</v>
      </c>
      <c r="N352" t="s">
        <v>557</v>
      </c>
      <c r="O352" t="s">
        <v>558</v>
      </c>
      <c r="P352">
        <v>1</v>
      </c>
      <c r="V352" t="s">
        <v>561</v>
      </c>
      <c r="W352" t="s">
        <v>579</v>
      </c>
      <c r="X352" t="s">
        <v>602</v>
      </c>
      <c r="Y352">
        <v>351</v>
      </c>
    </row>
    <row r="353" spans="1:25" ht="15" customHeight="1" x14ac:dyDescent="0.35">
      <c r="A353" t="s">
        <v>1036</v>
      </c>
      <c r="B353" t="s">
        <v>954</v>
      </c>
      <c r="C353" t="s">
        <v>228</v>
      </c>
      <c r="D353" t="s">
        <v>158</v>
      </c>
      <c r="E353" t="s">
        <v>298</v>
      </c>
      <c r="F353" t="s">
        <v>299</v>
      </c>
      <c r="G353" t="s">
        <v>297</v>
      </c>
      <c r="H353" t="s">
        <v>277</v>
      </c>
      <c r="I353" t="s">
        <v>289</v>
      </c>
      <c r="J353" t="s">
        <v>504</v>
      </c>
      <c r="K353" t="s">
        <v>328</v>
      </c>
      <c r="L353" t="s">
        <v>187</v>
      </c>
      <c r="N353" t="s">
        <v>557</v>
      </c>
      <c r="O353" t="s">
        <v>558</v>
      </c>
      <c r="P353">
        <v>1</v>
      </c>
      <c r="V353" t="s">
        <v>561</v>
      </c>
      <c r="W353" t="s">
        <v>592</v>
      </c>
      <c r="X353" t="s">
        <v>602</v>
      </c>
      <c r="Y353">
        <v>352</v>
      </c>
    </row>
    <row r="354" spans="1:25" ht="15" customHeight="1" x14ac:dyDescent="0.35">
      <c r="A354" t="s">
        <v>1042</v>
      </c>
      <c r="B354" t="s">
        <v>955</v>
      </c>
      <c r="C354" t="s">
        <v>228</v>
      </c>
      <c r="D354" t="s">
        <v>157</v>
      </c>
      <c r="E354" t="s">
        <v>298</v>
      </c>
      <c r="F354" t="s">
        <v>299</v>
      </c>
      <c r="G354" t="s">
        <v>297</v>
      </c>
      <c r="H354" t="s">
        <v>277</v>
      </c>
      <c r="I354" t="s">
        <v>289</v>
      </c>
      <c r="J354" t="s">
        <v>504</v>
      </c>
      <c r="K354" t="s">
        <v>507</v>
      </c>
      <c r="L354" t="s">
        <v>187</v>
      </c>
      <c r="N354" t="s">
        <v>557</v>
      </c>
      <c r="O354" t="s">
        <v>558</v>
      </c>
      <c r="P354">
        <v>1</v>
      </c>
      <c r="V354" t="s">
        <v>561</v>
      </c>
      <c r="W354" t="s">
        <v>571</v>
      </c>
      <c r="X354" t="s">
        <v>602</v>
      </c>
      <c r="Y354">
        <v>353</v>
      </c>
    </row>
    <row r="355" spans="1:25" ht="15" customHeight="1" x14ac:dyDescent="0.35">
      <c r="A355" t="s">
        <v>1038</v>
      </c>
      <c r="B355" t="s">
        <v>956</v>
      </c>
      <c r="C355" t="s">
        <v>228</v>
      </c>
      <c r="D355" t="s">
        <v>157</v>
      </c>
      <c r="E355" t="s">
        <v>298</v>
      </c>
      <c r="F355" t="s">
        <v>299</v>
      </c>
      <c r="G355" t="s">
        <v>297</v>
      </c>
      <c r="H355" t="s">
        <v>277</v>
      </c>
      <c r="I355" t="s">
        <v>289</v>
      </c>
      <c r="J355" t="s">
        <v>504</v>
      </c>
      <c r="K355" t="s">
        <v>507</v>
      </c>
      <c r="L355" t="s">
        <v>187</v>
      </c>
      <c r="N355" t="s">
        <v>557</v>
      </c>
      <c r="O355" t="s">
        <v>558</v>
      </c>
      <c r="P355">
        <v>1</v>
      </c>
      <c r="V355" t="s">
        <v>561</v>
      </c>
      <c r="W355" t="s">
        <v>568</v>
      </c>
      <c r="X355" t="s">
        <v>602</v>
      </c>
      <c r="Y355">
        <v>354</v>
      </c>
    </row>
    <row r="356" spans="1:25" ht="15" customHeight="1" x14ac:dyDescent="0.35">
      <c r="A356" t="s">
        <v>1033</v>
      </c>
      <c r="B356" t="s">
        <v>957</v>
      </c>
      <c r="C356" t="s">
        <v>228</v>
      </c>
      <c r="D356" t="s">
        <v>157</v>
      </c>
      <c r="E356" t="s">
        <v>298</v>
      </c>
      <c r="F356" t="s">
        <v>299</v>
      </c>
      <c r="G356" t="s">
        <v>297</v>
      </c>
      <c r="H356" t="s">
        <v>277</v>
      </c>
      <c r="I356" t="s">
        <v>289</v>
      </c>
      <c r="J356" t="s">
        <v>504</v>
      </c>
      <c r="K356" t="s">
        <v>507</v>
      </c>
      <c r="L356" t="s">
        <v>187</v>
      </c>
      <c r="N356" t="s">
        <v>557</v>
      </c>
      <c r="O356" t="s">
        <v>558</v>
      </c>
      <c r="P356">
        <v>1</v>
      </c>
      <c r="V356" t="s">
        <v>561</v>
      </c>
      <c r="W356" t="s">
        <v>569</v>
      </c>
      <c r="X356" t="s">
        <v>602</v>
      </c>
      <c r="Y356">
        <v>355</v>
      </c>
    </row>
    <row r="357" spans="1:25" ht="15" customHeight="1" x14ac:dyDescent="0.35">
      <c r="A357" t="s">
        <v>1023</v>
      </c>
      <c r="B357" t="s">
        <v>958</v>
      </c>
      <c r="C357" t="s">
        <v>228</v>
      </c>
      <c r="D357" t="s">
        <v>157</v>
      </c>
      <c r="E357" t="s">
        <v>298</v>
      </c>
      <c r="F357" t="s">
        <v>299</v>
      </c>
      <c r="G357" t="s">
        <v>297</v>
      </c>
      <c r="H357" t="s">
        <v>277</v>
      </c>
      <c r="I357" t="s">
        <v>289</v>
      </c>
      <c r="J357" t="s">
        <v>504</v>
      </c>
      <c r="K357" t="s">
        <v>507</v>
      </c>
      <c r="L357" t="s">
        <v>187</v>
      </c>
      <c r="N357" t="s">
        <v>557</v>
      </c>
      <c r="O357" t="s">
        <v>558</v>
      </c>
      <c r="P357">
        <v>1</v>
      </c>
      <c r="V357" t="s">
        <v>561</v>
      </c>
      <c r="W357" t="s">
        <v>594</v>
      </c>
      <c r="X357" t="s">
        <v>602</v>
      </c>
      <c r="Y357">
        <v>356</v>
      </c>
    </row>
    <row r="358" spans="1:25" ht="15" customHeight="1" x14ac:dyDescent="0.35">
      <c r="A358" t="s">
        <v>1037</v>
      </c>
      <c r="B358" t="s">
        <v>959</v>
      </c>
      <c r="C358" t="s">
        <v>228</v>
      </c>
      <c r="D358" t="s">
        <v>155</v>
      </c>
      <c r="E358" t="s">
        <v>298</v>
      </c>
      <c r="F358" t="s">
        <v>299</v>
      </c>
      <c r="G358" t="s">
        <v>297</v>
      </c>
      <c r="H358" t="s">
        <v>277</v>
      </c>
      <c r="I358" t="s">
        <v>289</v>
      </c>
      <c r="J358" t="s">
        <v>504</v>
      </c>
      <c r="K358" t="s">
        <v>505</v>
      </c>
      <c r="L358" t="s">
        <v>187</v>
      </c>
      <c r="N358" t="s">
        <v>557</v>
      </c>
      <c r="O358" t="s">
        <v>558</v>
      </c>
      <c r="P358">
        <v>1</v>
      </c>
      <c r="V358" t="s">
        <v>561</v>
      </c>
      <c r="W358" t="s">
        <v>564</v>
      </c>
      <c r="X358" t="s">
        <v>602</v>
      </c>
      <c r="Y358">
        <v>357</v>
      </c>
    </row>
    <row r="359" spans="1:25" ht="15" customHeight="1" x14ac:dyDescent="0.35">
      <c r="A359" t="s">
        <v>1010</v>
      </c>
      <c r="B359" t="s">
        <v>960</v>
      </c>
      <c r="C359" t="s">
        <v>228</v>
      </c>
      <c r="D359" t="s">
        <v>155</v>
      </c>
      <c r="E359" t="s">
        <v>298</v>
      </c>
      <c r="F359" t="s">
        <v>299</v>
      </c>
      <c r="G359" t="s">
        <v>297</v>
      </c>
      <c r="H359" t="s">
        <v>277</v>
      </c>
      <c r="I359" t="s">
        <v>289</v>
      </c>
      <c r="J359" t="s">
        <v>504</v>
      </c>
      <c r="K359" t="s">
        <v>505</v>
      </c>
      <c r="L359" t="s">
        <v>187</v>
      </c>
      <c r="N359" t="s">
        <v>557</v>
      </c>
      <c r="O359" t="s">
        <v>558</v>
      </c>
      <c r="P359">
        <v>1</v>
      </c>
      <c r="V359" t="s">
        <v>561</v>
      </c>
      <c r="W359" t="s">
        <v>600</v>
      </c>
      <c r="X359" t="s">
        <v>602</v>
      </c>
      <c r="Y359">
        <v>358</v>
      </c>
    </row>
    <row r="360" spans="1:25" ht="15" customHeight="1" x14ac:dyDescent="0.35">
      <c r="A360" t="s">
        <v>1031</v>
      </c>
      <c r="B360" t="s">
        <v>961</v>
      </c>
      <c r="C360" t="s">
        <v>228</v>
      </c>
      <c r="D360" t="s">
        <v>155</v>
      </c>
      <c r="E360" t="s">
        <v>298</v>
      </c>
      <c r="F360" t="s">
        <v>299</v>
      </c>
      <c r="G360" t="s">
        <v>297</v>
      </c>
      <c r="H360" t="s">
        <v>277</v>
      </c>
      <c r="I360" t="s">
        <v>289</v>
      </c>
      <c r="J360" t="s">
        <v>504</v>
      </c>
      <c r="K360" t="s">
        <v>505</v>
      </c>
      <c r="L360" t="s">
        <v>187</v>
      </c>
      <c r="N360" t="s">
        <v>557</v>
      </c>
      <c r="O360" t="s">
        <v>558</v>
      </c>
      <c r="P360">
        <v>1</v>
      </c>
      <c r="V360" t="s">
        <v>561</v>
      </c>
      <c r="W360" t="s">
        <v>595</v>
      </c>
      <c r="X360" t="s">
        <v>602</v>
      </c>
      <c r="Y360">
        <v>359</v>
      </c>
    </row>
    <row r="361" spans="1:25" ht="15" customHeight="1" x14ac:dyDescent="0.35">
      <c r="A361" t="s">
        <v>1018</v>
      </c>
      <c r="B361" t="s">
        <v>962</v>
      </c>
      <c r="C361" t="s">
        <v>228</v>
      </c>
      <c r="D361" t="s">
        <v>155</v>
      </c>
      <c r="E361" t="s">
        <v>298</v>
      </c>
      <c r="F361" t="s">
        <v>299</v>
      </c>
      <c r="G361" t="s">
        <v>297</v>
      </c>
      <c r="H361" t="s">
        <v>277</v>
      </c>
      <c r="I361" t="s">
        <v>289</v>
      </c>
      <c r="J361" t="s">
        <v>504</v>
      </c>
      <c r="K361" t="s">
        <v>505</v>
      </c>
      <c r="L361" t="s">
        <v>187</v>
      </c>
      <c r="N361" t="s">
        <v>557</v>
      </c>
      <c r="O361" t="s">
        <v>558</v>
      </c>
      <c r="P361">
        <v>1</v>
      </c>
      <c r="V361" t="s">
        <v>561</v>
      </c>
      <c r="W361" t="s">
        <v>565</v>
      </c>
      <c r="X361" t="s">
        <v>602</v>
      </c>
      <c r="Y361">
        <v>360</v>
      </c>
    </row>
    <row r="362" spans="1:25" ht="15" customHeight="1" x14ac:dyDescent="0.35">
      <c r="A362" t="s">
        <v>1019</v>
      </c>
      <c r="B362" t="s">
        <v>963</v>
      </c>
      <c r="C362" t="s">
        <v>228</v>
      </c>
      <c r="D362" t="s">
        <v>156</v>
      </c>
      <c r="E362" t="s">
        <v>298</v>
      </c>
      <c r="F362" t="s">
        <v>299</v>
      </c>
      <c r="G362" t="s">
        <v>297</v>
      </c>
      <c r="H362" t="s">
        <v>277</v>
      </c>
      <c r="I362" t="s">
        <v>289</v>
      </c>
      <c r="J362" t="s">
        <v>504</v>
      </c>
      <c r="K362" t="s">
        <v>506</v>
      </c>
      <c r="L362" t="s">
        <v>187</v>
      </c>
      <c r="N362" t="s">
        <v>557</v>
      </c>
      <c r="O362" t="s">
        <v>558</v>
      </c>
      <c r="P362">
        <v>1</v>
      </c>
      <c r="V362" t="s">
        <v>561</v>
      </c>
      <c r="W362" t="s">
        <v>576</v>
      </c>
      <c r="X362" t="s">
        <v>602</v>
      </c>
      <c r="Y362">
        <v>361</v>
      </c>
    </row>
    <row r="363" spans="1:25" ht="15" customHeight="1" x14ac:dyDescent="0.35">
      <c r="A363" t="s">
        <v>1008</v>
      </c>
      <c r="B363" t="s">
        <v>964</v>
      </c>
      <c r="C363" t="s">
        <v>228</v>
      </c>
      <c r="D363" t="s">
        <v>156</v>
      </c>
      <c r="E363" t="s">
        <v>298</v>
      </c>
      <c r="F363" t="s">
        <v>299</v>
      </c>
      <c r="G363" t="s">
        <v>297</v>
      </c>
      <c r="H363" t="s">
        <v>277</v>
      </c>
      <c r="I363" t="s">
        <v>289</v>
      </c>
      <c r="J363" t="s">
        <v>504</v>
      </c>
      <c r="K363" t="s">
        <v>506</v>
      </c>
      <c r="L363" t="s">
        <v>187</v>
      </c>
      <c r="N363" t="s">
        <v>557</v>
      </c>
      <c r="O363" t="s">
        <v>558</v>
      </c>
      <c r="P363">
        <v>1</v>
      </c>
      <c r="V363" t="s">
        <v>561</v>
      </c>
      <c r="W363" t="s">
        <v>590</v>
      </c>
      <c r="X363" t="s">
        <v>602</v>
      </c>
      <c r="Y363">
        <v>362</v>
      </c>
    </row>
    <row r="364" spans="1:25" ht="15" customHeight="1" x14ac:dyDescent="0.35">
      <c r="A364" t="s">
        <v>1013</v>
      </c>
      <c r="B364" t="s">
        <v>965</v>
      </c>
      <c r="C364" t="s">
        <v>228</v>
      </c>
      <c r="D364" t="s">
        <v>156</v>
      </c>
      <c r="E364" t="s">
        <v>298</v>
      </c>
      <c r="F364" t="s">
        <v>299</v>
      </c>
      <c r="G364" t="s">
        <v>297</v>
      </c>
      <c r="H364" t="s">
        <v>277</v>
      </c>
      <c r="I364" t="s">
        <v>289</v>
      </c>
      <c r="J364" t="s">
        <v>504</v>
      </c>
      <c r="K364" t="s">
        <v>506</v>
      </c>
      <c r="L364" t="s">
        <v>187</v>
      </c>
      <c r="N364" t="s">
        <v>557</v>
      </c>
      <c r="O364" t="s">
        <v>558</v>
      </c>
      <c r="P364">
        <v>1</v>
      </c>
      <c r="V364" t="s">
        <v>561</v>
      </c>
      <c r="W364" t="s">
        <v>582</v>
      </c>
      <c r="X364" t="s">
        <v>602</v>
      </c>
      <c r="Y364">
        <v>363</v>
      </c>
    </row>
    <row r="365" spans="1:25" ht="15" customHeight="1" x14ac:dyDescent="0.35">
      <c r="A365" t="s">
        <v>1009</v>
      </c>
      <c r="B365" t="s">
        <v>966</v>
      </c>
      <c r="C365" t="s">
        <v>228</v>
      </c>
      <c r="D365" t="s">
        <v>156</v>
      </c>
      <c r="E365" t="s">
        <v>298</v>
      </c>
      <c r="F365" t="s">
        <v>299</v>
      </c>
      <c r="G365" t="s">
        <v>297</v>
      </c>
      <c r="H365" t="s">
        <v>277</v>
      </c>
      <c r="I365" t="s">
        <v>289</v>
      </c>
      <c r="J365" t="s">
        <v>504</v>
      </c>
      <c r="K365" t="s">
        <v>506</v>
      </c>
      <c r="L365" t="s">
        <v>187</v>
      </c>
      <c r="N365" t="s">
        <v>557</v>
      </c>
      <c r="O365" t="s">
        <v>558</v>
      </c>
      <c r="P365">
        <v>1</v>
      </c>
      <c r="V365" t="s">
        <v>561</v>
      </c>
      <c r="W365" t="s">
        <v>596</v>
      </c>
      <c r="X365" t="s">
        <v>602</v>
      </c>
      <c r="Y365">
        <v>364</v>
      </c>
    </row>
    <row r="366" spans="1:25" ht="15" customHeight="1" x14ac:dyDescent="0.35">
      <c r="A366" t="s">
        <v>1025</v>
      </c>
      <c r="B366" t="s">
        <v>967</v>
      </c>
      <c r="C366" t="s">
        <v>228</v>
      </c>
      <c r="D366" t="s">
        <v>156</v>
      </c>
      <c r="E366" t="s">
        <v>298</v>
      </c>
      <c r="F366" t="s">
        <v>299</v>
      </c>
      <c r="G366" t="s">
        <v>297</v>
      </c>
      <c r="H366" t="s">
        <v>277</v>
      </c>
      <c r="I366" t="s">
        <v>289</v>
      </c>
      <c r="J366" t="s">
        <v>504</v>
      </c>
      <c r="K366" t="s">
        <v>506</v>
      </c>
      <c r="L366" t="s">
        <v>187</v>
      </c>
      <c r="N366" t="s">
        <v>557</v>
      </c>
      <c r="O366" t="s">
        <v>558</v>
      </c>
      <c r="P366">
        <v>1</v>
      </c>
      <c r="V366" t="s">
        <v>561</v>
      </c>
      <c r="W366" t="s">
        <v>572</v>
      </c>
      <c r="X366" t="s">
        <v>602</v>
      </c>
      <c r="Y366">
        <v>365</v>
      </c>
    </row>
    <row r="367" spans="1:25" ht="15" customHeight="1" x14ac:dyDescent="0.35">
      <c r="A367" t="s">
        <v>1005</v>
      </c>
      <c r="B367" t="s">
        <v>968</v>
      </c>
      <c r="C367" t="s">
        <v>228</v>
      </c>
      <c r="D367" t="s">
        <v>156</v>
      </c>
      <c r="E367" t="s">
        <v>298</v>
      </c>
      <c r="F367" t="s">
        <v>299</v>
      </c>
      <c r="G367" t="s">
        <v>297</v>
      </c>
      <c r="H367" t="s">
        <v>277</v>
      </c>
      <c r="I367" t="s">
        <v>289</v>
      </c>
      <c r="J367" t="s">
        <v>504</v>
      </c>
      <c r="K367" t="s">
        <v>506</v>
      </c>
      <c r="L367" t="s">
        <v>187</v>
      </c>
      <c r="N367" t="s">
        <v>557</v>
      </c>
      <c r="O367" t="s">
        <v>558</v>
      </c>
      <c r="P367">
        <v>1</v>
      </c>
      <c r="V367" t="s">
        <v>561</v>
      </c>
      <c r="W367" t="s">
        <v>585</v>
      </c>
      <c r="X367" t="s">
        <v>602</v>
      </c>
      <c r="Y367">
        <v>366</v>
      </c>
    </row>
    <row r="368" spans="1:25" ht="15" customHeight="1" x14ac:dyDescent="0.35">
      <c r="A368" t="s">
        <v>1024</v>
      </c>
      <c r="B368" t="s">
        <v>969</v>
      </c>
      <c r="C368" t="s">
        <v>228</v>
      </c>
      <c r="D368" t="s">
        <v>156</v>
      </c>
      <c r="E368" t="s">
        <v>298</v>
      </c>
      <c r="F368" t="s">
        <v>299</v>
      </c>
      <c r="G368" t="s">
        <v>297</v>
      </c>
      <c r="H368" t="s">
        <v>277</v>
      </c>
      <c r="I368" t="s">
        <v>289</v>
      </c>
      <c r="J368" t="s">
        <v>504</v>
      </c>
      <c r="K368" t="s">
        <v>506</v>
      </c>
      <c r="L368" t="s">
        <v>187</v>
      </c>
      <c r="N368" t="s">
        <v>557</v>
      </c>
      <c r="O368" t="s">
        <v>558</v>
      </c>
      <c r="P368">
        <v>1</v>
      </c>
      <c r="V368" t="s">
        <v>561</v>
      </c>
      <c r="W368" t="s">
        <v>589</v>
      </c>
      <c r="X368" t="s">
        <v>602</v>
      </c>
      <c r="Y368">
        <v>367</v>
      </c>
    </row>
    <row r="369" spans="1:25" ht="15" customHeight="1" x14ac:dyDescent="0.35">
      <c r="A369" t="s">
        <v>1018</v>
      </c>
      <c r="B369" t="s">
        <v>970</v>
      </c>
      <c r="C369" t="s">
        <v>228</v>
      </c>
      <c r="D369" t="s">
        <v>156</v>
      </c>
      <c r="E369" t="s">
        <v>298</v>
      </c>
      <c r="F369" t="s">
        <v>299</v>
      </c>
      <c r="G369" t="s">
        <v>297</v>
      </c>
      <c r="H369" t="s">
        <v>277</v>
      </c>
      <c r="I369" t="s">
        <v>289</v>
      </c>
      <c r="J369" t="s">
        <v>504</v>
      </c>
      <c r="K369" t="s">
        <v>506</v>
      </c>
      <c r="L369" t="s">
        <v>187</v>
      </c>
      <c r="N369" t="s">
        <v>557</v>
      </c>
      <c r="O369" t="s">
        <v>558</v>
      </c>
      <c r="P369">
        <v>1</v>
      </c>
      <c r="V369" t="s">
        <v>561</v>
      </c>
      <c r="W369" t="s">
        <v>565</v>
      </c>
      <c r="X369" t="s">
        <v>602</v>
      </c>
      <c r="Y369">
        <v>368</v>
      </c>
    </row>
    <row r="370" spans="1:25" ht="15" customHeight="1" x14ac:dyDescent="0.35">
      <c r="A370" t="s">
        <v>1015</v>
      </c>
      <c r="B370" t="s">
        <v>971</v>
      </c>
      <c r="C370" t="s">
        <v>228</v>
      </c>
      <c r="D370" t="s">
        <v>156</v>
      </c>
      <c r="E370" t="s">
        <v>298</v>
      </c>
      <c r="F370" t="s">
        <v>299</v>
      </c>
      <c r="G370" t="s">
        <v>297</v>
      </c>
      <c r="H370" t="s">
        <v>277</v>
      </c>
      <c r="I370" t="s">
        <v>289</v>
      </c>
      <c r="J370" t="s">
        <v>504</v>
      </c>
      <c r="K370" t="s">
        <v>506</v>
      </c>
      <c r="L370" t="s">
        <v>187</v>
      </c>
      <c r="N370" t="s">
        <v>557</v>
      </c>
      <c r="O370" t="s">
        <v>558</v>
      </c>
      <c r="P370">
        <v>1</v>
      </c>
      <c r="V370" t="s">
        <v>561</v>
      </c>
      <c r="W370" t="s">
        <v>601</v>
      </c>
      <c r="X370" t="s">
        <v>602</v>
      </c>
      <c r="Y370">
        <v>369</v>
      </c>
    </row>
    <row r="371" spans="1:25" ht="15" customHeight="1" x14ac:dyDescent="0.35">
      <c r="A371" t="s">
        <v>1003</v>
      </c>
      <c r="B371" t="s">
        <v>972</v>
      </c>
      <c r="C371" t="s">
        <v>228</v>
      </c>
      <c r="D371" t="s">
        <v>141</v>
      </c>
      <c r="E371" t="s">
        <v>298</v>
      </c>
      <c r="F371" t="s">
        <v>299</v>
      </c>
      <c r="G371" t="s">
        <v>297</v>
      </c>
      <c r="H371" t="s">
        <v>277</v>
      </c>
      <c r="I371" t="s">
        <v>285</v>
      </c>
      <c r="J371" t="s">
        <v>478</v>
      </c>
      <c r="K371" t="s">
        <v>479</v>
      </c>
      <c r="L371" t="s">
        <v>187</v>
      </c>
      <c r="N371" t="s">
        <v>557</v>
      </c>
      <c r="O371" t="s">
        <v>558</v>
      </c>
      <c r="P371">
        <v>1</v>
      </c>
      <c r="V371" t="s">
        <v>561</v>
      </c>
      <c r="W371" t="s">
        <v>566</v>
      </c>
      <c r="X371" t="s">
        <v>602</v>
      </c>
      <c r="Y371">
        <v>370</v>
      </c>
    </row>
    <row r="372" spans="1:25" ht="15" customHeight="1" x14ac:dyDescent="0.35">
      <c r="A372" t="s">
        <v>1020</v>
      </c>
      <c r="B372" t="s">
        <v>973</v>
      </c>
      <c r="C372" t="s">
        <v>228</v>
      </c>
      <c r="D372" t="s">
        <v>141</v>
      </c>
      <c r="E372" t="s">
        <v>298</v>
      </c>
      <c r="F372" t="s">
        <v>299</v>
      </c>
      <c r="G372" t="s">
        <v>297</v>
      </c>
      <c r="H372" t="s">
        <v>277</v>
      </c>
      <c r="I372" t="s">
        <v>285</v>
      </c>
      <c r="J372" t="s">
        <v>478</v>
      </c>
      <c r="K372" t="s">
        <v>479</v>
      </c>
      <c r="L372" t="s">
        <v>187</v>
      </c>
      <c r="N372" t="s">
        <v>557</v>
      </c>
      <c r="O372" t="s">
        <v>558</v>
      </c>
      <c r="P372">
        <v>1</v>
      </c>
      <c r="V372" t="s">
        <v>561</v>
      </c>
      <c r="W372" t="s">
        <v>593</v>
      </c>
      <c r="X372" t="s">
        <v>602</v>
      </c>
      <c r="Y372">
        <v>371</v>
      </c>
    </row>
    <row r="373" spans="1:25" ht="15" customHeight="1" x14ac:dyDescent="0.35">
      <c r="A373" t="s">
        <v>1008</v>
      </c>
      <c r="B373" t="s">
        <v>974</v>
      </c>
      <c r="C373" t="s">
        <v>228</v>
      </c>
      <c r="D373" t="s">
        <v>141</v>
      </c>
      <c r="E373" t="s">
        <v>298</v>
      </c>
      <c r="F373" t="s">
        <v>299</v>
      </c>
      <c r="G373" t="s">
        <v>297</v>
      </c>
      <c r="H373" t="s">
        <v>277</v>
      </c>
      <c r="I373" t="s">
        <v>285</v>
      </c>
      <c r="J373" t="s">
        <v>478</v>
      </c>
      <c r="K373" t="s">
        <v>479</v>
      </c>
      <c r="L373" t="s">
        <v>187</v>
      </c>
      <c r="N373" t="s">
        <v>557</v>
      </c>
      <c r="O373" t="s">
        <v>558</v>
      </c>
      <c r="P373">
        <v>1</v>
      </c>
      <c r="V373" t="s">
        <v>561</v>
      </c>
      <c r="W373" t="s">
        <v>590</v>
      </c>
      <c r="X373" t="s">
        <v>602</v>
      </c>
      <c r="Y373">
        <v>372</v>
      </c>
    </row>
    <row r="374" spans="1:25" ht="15" customHeight="1" x14ac:dyDescent="0.35">
      <c r="A374" t="s">
        <v>1038</v>
      </c>
      <c r="B374" t="s">
        <v>975</v>
      </c>
      <c r="C374" t="s">
        <v>228</v>
      </c>
      <c r="D374" t="s">
        <v>141</v>
      </c>
      <c r="E374" t="s">
        <v>298</v>
      </c>
      <c r="F374" t="s">
        <v>299</v>
      </c>
      <c r="G374" t="s">
        <v>297</v>
      </c>
      <c r="H374" t="s">
        <v>277</v>
      </c>
      <c r="I374" t="s">
        <v>285</v>
      </c>
      <c r="J374" t="s">
        <v>478</v>
      </c>
      <c r="K374" t="s">
        <v>479</v>
      </c>
      <c r="L374" t="s">
        <v>187</v>
      </c>
      <c r="N374" t="s">
        <v>557</v>
      </c>
      <c r="O374" t="s">
        <v>558</v>
      </c>
      <c r="P374">
        <v>1</v>
      </c>
      <c r="V374" t="s">
        <v>561</v>
      </c>
      <c r="W374" t="s">
        <v>568</v>
      </c>
      <c r="X374" t="s">
        <v>602</v>
      </c>
      <c r="Y374">
        <v>373</v>
      </c>
    </row>
    <row r="375" spans="1:25" ht="15" customHeight="1" x14ac:dyDescent="0.35">
      <c r="A375" t="s">
        <v>1025</v>
      </c>
      <c r="B375" t="s">
        <v>976</v>
      </c>
      <c r="C375" t="s">
        <v>228</v>
      </c>
      <c r="D375" t="s">
        <v>141</v>
      </c>
      <c r="E375" t="s">
        <v>298</v>
      </c>
      <c r="F375" t="s">
        <v>299</v>
      </c>
      <c r="G375" t="s">
        <v>297</v>
      </c>
      <c r="H375" t="s">
        <v>277</v>
      </c>
      <c r="I375" t="s">
        <v>285</v>
      </c>
      <c r="J375" t="s">
        <v>478</v>
      </c>
      <c r="K375" t="s">
        <v>479</v>
      </c>
      <c r="L375" t="s">
        <v>187</v>
      </c>
      <c r="N375" t="s">
        <v>557</v>
      </c>
      <c r="O375" t="s">
        <v>558</v>
      </c>
      <c r="P375">
        <v>1</v>
      </c>
      <c r="V375" t="s">
        <v>561</v>
      </c>
      <c r="W375" t="s">
        <v>572</v>
      </c>
      <c r="X375" t="s">
        <v>602</v>
      </c>
      <c r="Y375">
        <v>374</v>
      </c>
    </row>
    <row r="376" spans="1:25" ht="15" customHeight="1" x14ac:dyDescent="0.35">
      <c r="A376" t="s">
        <v>1012</v>
      </c>
      <c r="B376" t="s">
        <v>977</v>
      </c>
      <c r="C376" t="s">
        <v>228</v>
      </c>
      <c r="D376" t="s">
        <v>142</v>
      </c>
      <c r="E376" t="s">
        <v>298</v>
      </c>
      <c r="F376" t="s">
        <v>299</v>
      </c>
      <c r="G376" t="s">
        <v>297</v>
      </c>
      <c r="H376" t="s">
        <v>277</v>
      </c>
      <c r="I376" t="s">
        <v>285</v>
      </c>
      <c r="J376" t="s">
        <v>478</v>
      </c>
      <c r="K376" t="s">
        <v>480</v>
      </c>
      <c r="L376" t="s">
        <v>187</v>
      </c>
      <c r="N376" t="s">
        <v>557</v>
      </c>
      <c r="O376" t="s">
        <v>558</v>
      </c>
      <c r="P376">
        <v>1</v>
      </c>
      <c r="V376" t="s">
        <v>561</v>
      </c>
      <c r="W376" t="s">
        <v>586</v>
      </c>
      <c r="X376" t="s">
        <v>602</v>
      </c>
      <c r="Y376">
        <v>375</v>
      </c>
    </row>
    <row r="377" spans="1:25" ht="15" customHeight="1" x14ac:dyDescent="0.35">
      <c r="A377" t="s">
        <v>1040</v>
      </c>
      <c r="B377" t="s">
        <v>978</v>
      </c>
      <c r="C377" t="s">
        <v>228</v>
      </c>
      <c r="D377" t="s">
        <v>142</v>
      </c>
      <c r="E377" t="s">
        <v>298</v>
      </c>
      <c r="F377" t="s">
        <v>299</v>
      </c>
      <c r="G377" t="s">
        <v>297</v>
      </c>
      <c r="H377" t="s">
        <v>277</v>
      </c>
      <c r="I377" t="s">
        <v>285</v>
      </c>
      <c r="J377" t="s">
        <v>478</v>
      </c>
      <c r="K377" t="s">
        <v>480</v>
      </c>
      <c r="L377" t="s">
        <v>187</v>
      </c>
      <c r="N377" t="s">
        <v>557</v>
      </c>
      <c r="O377" t="s">
        <v>558</v>
      </c>
      <c r="P377">
        <v>1</v>
      </c>
      <c r="V377" t="s">
        <v>561</v>
      </c>
      <c r="W377" t="s">
        <v>573</v>
      </c>
      <c r="X377" t="s">
        <v>602</v>
      </c>
      <c r="Y377">
        <v>376</v>
      </c>
    </row>
    <row r="378" spans="1:25" ht="15" customHeight="1" x14ac:dyDescent="0.35">
      <c r="A378" t="s">
        <v>1036</v>
      </c>
      <c r="B378" t="s">
        <v>979</v>
      </c>
      <c r="C378" t="s">
        <v>228</v>
      </c>
      <c r="D378" t="s">
        <v>73</v>
      </c>
      <c r="E378" t="s">
        <v>298</v>
      </c>
      <c r="F378" t="s">
        <v>299</v>
      </c>
      <c r="G378" t="s">
        <v>297</v>
      </c>
      <c r="H378" t="s">
        <v>253</v>
      </c>
      <c r="I378" t="s">
        <v>254</v>
      </c>
      <c r="J378" t="s">
        <v>352</v>
      </c>
      <c r="K378" t="s">
        <v>353</v>
      </c>
      <c r="L378" t="s">
        <v>187</v>
      </c>
      <c r="N378" t="s">
        <v>557</v>
      </c>
      <c r="O378" t="s">
        <v>558</v>
      </c>
      <c r="P378">
        <v>1</v>
      </c>
      <c r="V378" t="s">
        <v>561</v>
      </c>
      <c r="W378" t="s">
        <v>592</v>
      </c>
      <c r="X378" t="s">
        <v>602</v>
      </c>
      <c r="Y378">
        <v>377</v>
      </c>
    </row>
    <row r="379" spans="1:25" ht="15" customHeight="1" x14ac:dyDescent="0.35">
      <c r="A379" t="s">
        <v>1011</v>
      </c>
      <c r="B379" t="s">
        <v>980</v>
      </c>
      <c r="C379" t="s">
        <v>228</v>
      </c>
      <c r="D379" t="s">
        <v>151</v>
      </c>
      <c r="E379" t="s">
        <v>298</v>
      </c>
      <c r="F379" t="s">
        <v>299</v>
      </c>
      <c r="G379" t="s">
        <v>297</v>
      </c>
      <c r="H379" t="s">
        <v>277</v>
      </c>
      <c r="I379" t="s">
        <v>286</v>
      </c>
      <c r="J379" t="s">
        <v>496</v>
      </c>
      <c r="K379" t="s">
        <v>497</v>
      </c>
      <c r="L379" t="s">
        <v>187</v>
      </c>
      <c r="N379" t="s">
        <v>557</v>
      </c>
      <c r="O379" t="s">
        <v>558</v>
      </c>
      <c r="P379">
        <v>1</v>
      </c>
      <c r="V379" t="s">
        <v>561</v>
      </c>
      <c r="W379" t="s">
        <v>581</v>
      </c>
      <c r="X379" t="s">
        <v>602</v>
      </c>
      <c r="Y379">
        <v>378</v>
      </c>
    </row>
    <row r="380" spans="1:25" ht="15" customHeight="1" x14ac:dyDescent="0.35">
      <c r="A380" t="s">
        <v>1041</v>
      </c>
      <c r="B380" t="s">
        <v>981</v>
      </c>
      <c r="C380" t="s">
        <v>228</v>
      </c>
      <c r="D380" t="s">
        <v>151</v>
      </c>
      <c r="E380" t="s">
        <v>298</v>
      </c>
      <c r="F380" t="s">
        <v>299</v>
      </c>
      <c r="G380" t="s">
        <v>297</v>
      </c>
      <c r="H380" t="s">
        <v>277</v>
      </c>
      <c r="I380" t="s">
        <v>286</v>
      </c>
      <c r="J380" t="s">
        <v>496</v>
      </c>
      <c r="K380" t="s">
        <v>497</v>
      </c>
      <c r="L380" t="s">
        <v>187</v>
      </c>
      <c r="N380" t="s">
        <v>557</v>
      </c>
      <c r="O380" t="s">
        <v>558</v>
      </c>
      <c r="P380">
        <v>1</v>
      </c>
      <c r="V380" t="s">
        <v>561</v>
      </c>
      <c r="W380" t="s">
        <v>570</v>
      </c>
      <c r="X380" t="s">
        <v>602</v>
      </c>
      <c r="Y380">
        <v>379</v>
      </c>
    </row>
    <row r="381" spans="1:25" ht="15" customHeight="1" x14ac:dyDescent="0.35">
      <c r="A381" t="s">
        <v>1026</v>
      </c>
      <c r="B381" t="s">
        <v>982</v>
      </c>
      <c r="C381" t="s">
        <v>228</v>
      </c>
      <c r="D381" t="s">
        <v>151</v>
      </c>
      <c r="E381" t="s">
        <v>298</v>
      </c>
      <c r="F381" t="s">
        <v>299</v>
      </c>
      <c r="G381" t="s">
        <v>297</v>
      </c>
      <c r="H381" t="s">
        <v>277</v>
      </c>
      <c r="I381" t="s">
        <v>286</v>
      </c>
      <c r="J381" t="s">
        <v>496</v>
      </c>
      <c r="K381" t="s">
        <v>497</v>
      </c>
      <c r="L381" t="s">
        <v>187</v>
      </c>
      <c r="N381" t="s">
        <v>557</v>
      </c>
      <c r="O381" t="s">
        <v>558</v>
      </c>
      <c r="P381">
        <v>1</v>
      </c>
      <c r="V381" t="s">
        <v>561</v>
      </c>
      <c r="W381" t="s">
        <v>583</v>
      </c>
      <c r="X381" t="s">
        <v>602</v>
      </c>
      <c r="Y381">
        <v>380</v>
      </c>
    </row>
    <row r="382" spans="1:25" ht="15" customHeight="1" x14ac:dyDescent="0.35">
      <c r="A382" t="s">
        <v>1027</v>
      </c>
      <c r="B382" t="s">
        <v>983</v>
      </c>
      <c r="C382" t="s">
        <v>228</v>
      </c>
      <c r="D382" t="s">
        <v>177</v>
      </c>
      <c r="E382" t="s">
        <v>298</v>
      </c>
      <c r="F382" t="s">
        <v>299</v>
      </c>
      <c r="G382" t="s">
        <v>297</v>
      </c>
      <c r="H382" t="s">
        <v>277</v>
      </c>
      <c r="I382" t="s">
        <v>296</v>
      </c>
      <c r="J382" t="s">
        <v>541</v>
      </c>
      <c r="K382" t="s">
        <v>542</v>
      </c>
      <c r="L382" t="s">
        <v>187</v>
      </c>
      <c r="N382" t="s">
        <v>557</v>
      </c>
      <c r="O382" t="s">
        <v>558</v>
      </c>
      <c r="P382">
        <v>1</v>
      </c>
      <c r="V382" t="s">
        <v>561</v>
      </c>
      <c r="W382" t="s">
        <v>574</v>
      </c>
      <c r="X382" t="s">
        <v>602</v>
      </c>
      <c r="Y382">
        <v>381</v>
      </c>
    </row>
    <row r="383" spans="1:25" ht="15" customHeight="1" x14ac:dyDescent="0.35">
      <c r="A383" t="s">
        <v>1004</v>
      </c>
      <c r="B383" t="s">
        <v>984</v>
      </c>
      <c r="C383" t="s">
        <v>228</v>
      </c>
      <c r="D383" t="s">
        <v>177</v>
      </c>
      <c r="E383" t="s">
        <v>298</v>
      </c>
      <c r="F383" t="s">
        <v>299</v>
      </c>
      <c r="G383" t="s">
        <v>297</v>
      </c>
      <c r="H383" t="s">
        <v>277</v>
      </c>
      <c r="I383" t="s">
        <v>296</v>
      </c>
      <c r="J383" t="s">
        <v>541</v>
      </c>
      <c r="K383" t="s">
        <v>542</v>
      </c>
      <c r="L383" t="s">
        <v>187</v>
      </c>
      <c r="N383" t="s">
        <v>557</v>
      </c>
      <c r="O383" t="s">
        <v>558</v>
      </c>
      <c r="P383">
        <v>1</v>
      </c>
      <c r="V383" t="s">
        <v>561</v>
      </c>
      <c r="W383" t="s">
        <v>591</v>
      </c>
      <c r="X383" t="s">
        <v>602</v>
      </c>
      <c r="Y383">
        <v>382</v>
      </c>
    </row>
    <row r="384" spans="1:25" ht="15" customHeight="1" x14ac:dyDescent="0.35">
      <c r="A384" t="s">
        <v>1038</v>
      </c>
      <c r="B384" t="s">
        <v>985</v>
      </c>
      <c r="C384" t="s">
        <v>228</v>
      </c>
      <c r="D384" t="s">
        <v>177</v>
      </c>
      <c r="E384" t="s">
        <v>298</v>
      </c>
      <c r="F384" t="s">
        <v>299</v>
      </c>
      <c r="G384" t="s">
        <v>297</v>
      </c>
      <c r="H384" t="s">
        <v>277</v>
      </c>
      <c r="I384" t="s">
        <v>296</v>
      </c>
      <c r="J384" t="s">
        <v>541</v>
      </c>
      <c r="K384" t="s">
        <v>542</v>
      </c>
      <c r="L384" t="s">
        <v>187</v>
      </c>
      <c r="N384" t="s">
        <v>557</v>
      </c>
      <c r="O384" t="s">
        <v>558</v>
      </c>
      <c r="P384">
        <v>1</v>
      </c>
      <c r="V384" t="s">
        <v>561</v>
      </c>
      <c r="W384" t="s">
        <v>568</v>
      </c>
      <c r="X384" t="s">
        <v>602</v>
      </c>
      <c r="Y384">
        <v>383</v>
      </c>
    </row>
    <row r="385" spans="1:25" ht="15" customHeight="1" x14ac:dyDescent="0.35">
      <c r="A385" t="s">
        <v>1006</v>
      </c>
      <c r="B385" t="s">
        <v>986</v>
      </c>
      <c r="C385" t="s">
        <v>228</v>
      </c>
      <c r="D385" t="s">
        <v>109</v>
      </c>
      <c r="E385" t="s">
        <v>298</v>
      </c>
      <c r="F385" t="s">
        <v>299</v>
      </c>
      <c r="G385" t="s">
        <v>297</v>
      </c>
      <c r="H385" t="s">
        <v>277</v>
      </c>
      <c r="I385" t="s">
        <v>280</v>
      </c>
      <c r="J385" t="s">
        <v>421</v>
      </c>
      <c r="K385" t="s">
        <v>422</v>
      </c>
      <c r="L385" t="s">
        <v>187</v>
      </c>
      <c r="N385" t="s">
        <v>557</v>
      </c>
      <c r="O385" t="s">
        <v>558</v>
      </c>
      <c r="P385">
        <v>1</v>
      </c>
      <c r="V385" t="s">
        <v>561</v>
      </c>
      <c r="W385" t="s">
        <v>588</v>
      </c>
      <c r="X385" t="s">
        <v>602</v>
      </c>
      <c r="Y385">
        <v>384</v>
      </c>
    </row>
    <row r="386" spans="1:25" ht="15" customHeight="1" x14ac:dyDescent="0.35">
      <c r="A386" t="s">
        <v>1022</v>
      </c>
      <c r="B386" t="s">
        <v>987</v>
      </c>
      <c r="C386" t="s">
        <v>228</v>
      </c>
      <c r="D386" t="s">
        <v>106</v>
      </c>
      <c r="E386" t="s">
        <v>298</v>
      </c>
      <c r="F386" t="s">
        <v>299</v>
      </c>
      <c r="G386" t="s">
        <v>297</v>
      </c>
      <c r="H386" t="s">
        <v>277</v>
      </c>
      <c r="I386" t="s">
        <v>279</v>
      </c>
      <c r="J386" t="s">
        <v>416</v>
      </c>
      <c r="K386" t="s">
        <v>328</v>
      </c>
      <c r="L386" t="s">
        <v>187</v>
      </c>
      <c r="N386" t="s">
        <v>557</v>
      </c>
      <c r="O386" t="s">
        <v>558</v>
      </c>
      <c r="P386">
        <v>1</v>
      </c>
      <c r="V386" t="s">
        <v>561</v>
      </c>
      <c r="W386" t="s">
        <v>578</v>
      </c>
      <c r="X386" t="s">
        <v>602</v>
      </c>
      <c r="Y386">
        <v>385</v>
      </c>
    </row>
    <row r="387" spans="1:25" ht="15" customHeight="1" x14ac:dyDescent="0.35">
      <c r="A387" t="s">
        <v>1006</v>
      </c>
      <c r="B387" t="s">
        <v>988</v>
      </c>
      <c r="C387" t="s">
        <v>228</v>
      </c>
      <c r="D387" t="s">
        <v>107</v>
      </c>
      <c r="E387" t="s">
        <v>298</v>
      </c>
      <c r="F387" t="s">
        <v>299</v>
      </c>
      <c r="G387" t="s">
        <v>297</v>
      </c>
      <c r="H387" t="s">
        <v>277</v>
      </c>
      <c r="I387" t="s">
        <v>279</v>
      </c>
      <c r="J387" t="s">
        <v>417</v>
      </c>
      <c r="K387" t="s">
        <v>418</v>
      </c>
      <c r="L387" t="s">
        <v>187</v>
      </c>
      <c r="N387" t="s">
        <v>557</v>
      </c>
      <c r="O387" t="s">
        <v>558</v>
      </c>
      <c r="P387">
        <v>1</v>
      </c>
      <c r="V387" t="s">
        <v>561</v>
      </c>
      <c r="W387" t="s">
        <v>588</v>
      </c>
      <c r="X387" t="s">
        <v>602</v>
      </c>
      <c r="Y387">
        <v>386</v>
      </c>
    </row>
    <row r="388" spans="1:25" ht="15" customHeight="1" x14ac:dyDescent="0.35">
      <c r="A388" t="s">
        <v>1005</v>
      </c>
      <c r="B388" t="s">
        <v>989</v>
      </c>
      <c r="C388" t="s">
        <v>228</v>
      </c>
      <c r="D388" t="s">
        <v>107</v>
      </c>
      <c r="E388" t="s">
        <v>298</v>
      </c>
      <c r="F388" t="s">
        <v>299</v>
      </c>
      <c r="G388" t="s">
        <v>297</v>
      </c>
      <c r="H388" t="s">
        <v>277</v>
      </c>
      <c r="I388" t="s">
        <v>279</v>
      </c>
      <c r="J388" t="s">
        <v>417</v>
      </c>
      <c r="K388" t="s">
        <v>418</v>
      </c>
      <c r="L388" t="s">
        <v>187</v>
      </c>
      <c r="N388" t="s">
        <v>557</v>
      </c>
      <c r="O388" t="s">
        <v>558</v>
      </c>
      <c r="P388">
        <v>1</v>
      </c>
      <c r="V388" t="s">
        <v>561</v>
      </c>
      <c r="W388" t="s">
        <v>585</v>
      </c>
      <c r="X388" t="s">
        <v>602</v>
      </c>
      <c r="Y388">
        <v>387</v>
      </c>
    </row>
    <row r="389" spans="1:25" ht="15" customHeight="1" x14ac:dyDescent="0.35">
      <c r="A389" t="s">
        <v>1037</v>
      </c>
      <c r="B389" t="s">
        <v>990</v>
      </c>
      <c r="C389" t="s">
        <v>228</v>
      </c>
      <c r="D389" t="s">
        <v>149</v>
      </c>
      <c r="E389" t="s">
        <v>298</v>
      </c>
      <c r="F389" t="s">
        <v>299</v>
      </c>
      <c r="G389" t="s">
        <v>297</v>
      </c>
      <c r="H389" t="s">
        <v>277</v>
      </c>
      <c r="I389" t="s">
        <v>285</v>
      </c>
      <c r="J389" t="s">
        <v>492</v>
      </c>
      <c r="K389" t="s">
        <v>493</v>
      </c>
      <c r="L389" t="s">
        <v>187</v>
      </c>
      <c r="N389" t="s">
        <v>557</v>
      </c>
      <c r="O389" t="s">
        <v>558</v>
      </c>
      <c r="P389">
        <v>1</v>
      </c>
      <c r="V389" t="s">
        <v>561</v>
      </c>
      <c r="W389" t="s">
        <v>564</v>
      </c>
      <c r="X389" t="s">
        <v>602</v>
      </c>
      <c r="Y389">
        <v>388</v>
      </c>
    </row>
    <row r="390" spans="1:25" ht="15" customHeight="1" x14ac:dyDescent="0.35">
      <c r="A390" t="s">
        <v>1019</v>
      </c>
      <c r="B390" t="s">
        <v>991</v>
      </c>
      <c r="C390" t="s">
        <v>228</v>
      </c>
      <c r="D390" t="s">
        <v>53</v>
      </c>
      <c r="E390" t="s">
        <v>298</v>
      </c>
      <c r="F390" t="s">
        <v>299</v>
      </c>
      <c r="G390" t="s">
        <v>297</v>
      </c>
      <c r="H390" t="s">
        <v>242</v>
      </c>
      <c r="I390" t="s">
        <v>243</v>
      </c>
      <c r="J390" t="s">
        <v>313</v>
      </c>
      <c r="K390" t="s">
        <v>314</v>
      </c>
      <c r="L390" t="s">
        <v>187</v>
      </c>
      <c r="N390" t="s">
        <v>557</v>
      </c>
      <c r="O390" t="s">
        <v>558</v>
      </c>
      <c r="P390">
        <v>1</v>
      </c>
      <c r="V390" t="s">
        <v>561</v>
      </c>
      <c r="W390" t="s">
        <v>576</v>
      </c>
      <c r="X390" t="s">
        <v>602</v>
      </c>
      <c r="Y390">
        <v>389</v>
      </c>
    </row>
    <row r="391" spans="1:25" ht="15" customHeight="1" x14ac:dyDescent="0.35">
      <c r="A391" t="s">
        <v>1007</v>
      </c>
      <c r="B391" t="s">
        <v>992</v>
      </c>
      <c r="C391" t="s">
        <v>228</v>
      </c>
      <c r="D391" t="s">
        <v>53</v>
      </c>
      <c r="E391" t="s">
        <v>298</v>
      </c>
      <c r="F391" t="s">
        <v>299</v>
      </c>
      <c r="G391" t="s">
        <v>297</v>
      </c>
      <c r="H391" t="s">
        <v>242</v>
      </c>
      <c r="I391" t="s">
        <v>243</v>
      </c>
      <c r="J391" t="s">
        <v>313</v>
      </c>
      <c r="K391" t="s">
        <v>314</v>
      </c>
      <c r="L391" t="s">
        <v>187</v>
      </c>
      <c r="N391" t="s">
        <v>557</v>
      </c>
      <c r="O391" t="s">
        <v>558</v>
      </c>
      <c r="P391">
        <v>1</v>
      </c>
      <c r="V391" t="s">
        <v>561</v>
      </c>
      <c r="W391" t="s">
        <v>563</v>
      </c>
      <c r="X391" t="s">
        <v>602</v>
      </c>
      <c r="Y391">
        <v>390</v>
      </c>
    </row>
    <row r="392" spans="1:25" ht="15" customHeight="1" x14ac:dyDescent="0.35">
      <c r="A392" t="s">
        <v>1016</v>
      </c>
      <c r="B392" t="s">
        <v>993</v>
      </c>
      <c r="C392" t="s">
        <v>228</v>
      </c>
      <c r="D392" t="s">
        <v>164</v>
      </c>
      <c r="E392" t="s">
        <v>298</v>
      </c>
      <c r="F392" t="s">
        <v>299</v>
      </c>
      <c r="G392" t="s">
        <v>297</v>
      </c>
      <c r="H392" t="s">
        <v>277</v>
      </c>
      <c r="I392" t="s">
        <v>292</v>
      </c>
      <c r="J392" t="s">
        <v>518</v>
      </c>
      <c r="K392" t="s">
        <v>519</v>
      </c>
      <c r="L392" t="s">
        <v>187</v>
      </c>
      <c r="N392" t="s">
        <v>557</v>
      </c>
      <c r="O392" t="s">
        <v>558</v>
      </c>
      <c r="P392">
        <v>1</v>
      </c>
      <c r="V392" t="s">
        <v>561</v>
      </c>
      <c r="W392" t="s">
        <v>598</v>
      </c>
      <c r="X392" t="s">
        <v>602</v>
      </c>
      <c r="Y392">
        <v>391</v>
      </c>
    </row>
    <row r="393" spans="1:25" ht="15" customHeight="1" x14ac:dyDescent="0.35">
      <c r="A393" t="s">
        <v>1012</v>
      </c>
      <c r="B393" t="s">
        <v>994</v>
      </c>
      <c r="C393" t="s">
        <v>228</v>
      </c>
      <c r="D393" t="s">
        <v>164</v>
      </c>
      <c r="E393" t="s">
        <v>298</v>
      </c>
      <c r="F393" t="s">
        <v>299</v>
      </c>
      <c r="G393" t="s">
        <v>297</v>
      </c>
      <c r="H393" t="s">
        <v>277</v>
      </c>
      <c r="I393" t="s">
        <v>292</v>
      </c>
      <c r="J393" t="s">
        <v>518</v>
      </c>
      <c r="K393" t="s">
        <v>519</v>
      </c>
      <c r="L393" t="s">
        <v>187</v>
      </c>
      <c r="N393" t="s">
        <v>557</v>
      </c>
      <c r="O393" t="s">
        <v>558</v>
      </c>
      <c r="P393">
        <v>1</v>
      </c>
      <c r="V393" t="s">
        <v>561</v>
      </c>
      <c r="W393" t="s">
        <v>586</v>
      </c>
      <c r="X393" t="s">
        <v>602</v>
      </c>
      <c r="Y393">
        <v>392</v>
      </c>
    </row>
    <row r="394" spans="1:25" ht="15" customHeight="1" x14ac:dyDescent="0.35">
      <c r="A394" t="s">
        <v>1013</v>
      </c>
      <c r="B394" t="s">
        <v>995</v>
      </c>
      <c r="C394" t="s">
        <v>228</v>
      </c>
      <c r="D394" t="s">
        <v>164</v>
      </c>
      <c r="E394" t="s">
        <v>298</v>
      </c>
      <c r="F394" t="s">
        <v>299</v>
      </c>
      <c r="G394" t="s">
        <v>297</v>
      </c>
      <c r="H394" t="s">
        <v>277</v>
      </c>
      <c r="I394" t="s">
        <v>292</v>
      </c>
      <c r="J394" t="s">
        <v>518</v>
      </c>
      <c r="K394" t="s">
        <v>519</v>
      </c>
      <c r="L394" t="s">
        <v>187</v>
      </c>
      <c r="N394" t="s">
        <v>557</v>
      </c>
      <c r="O394" t="s">
        <v>558</v>
      </c>
      <c r="P394">
        <v>1</v>
      </c>
      <c r="V394" t="s">
        <v>561</v>
      </c>
      <c r="W394" t="s">
        <v>582</v>
      </c>
      <c r="X394" t="s">
        <v>602</v>
      </c>
      <c r="Y394">
        <v>393</v>
      </c>
    </row>
    <row r="395" spans="1:25" ht="15" customHeight="1" x14ac:dyDescent="0.35">
      <c r="A395" t="s">
        <v>1042</v>
      </c>
      <c r="B395" t="s">
        <v>996</v>
      </c>
      <c r="C395" t="s">
        <v>228</v>
      </c>
      <c r="D395" t="s">
        <v>164</v>
      </c>
      <c r="E395" t="s">
        <v>298</v>
      </c>
      <c r="F395" t="s">
        <v>299</v>
      </c>
      <c r="G395" t="s">
        <v>297</v>
      </c>
      <c r="H395" t="s">
        <v>277</v>
      </c>
      <c r="I395" t="s">
        <v>292</v>
      </c>
      <c r="J395" t="s">
        <v>518</v>
      </c>
      <c r="K395" t="s">
        <v>519</v>
      </c>
      <c r="L395" t="s">
        <v>187</v>
      </c>
      <c r="N395" t="s">
        <v>557</v>
      </c>
      <c r="O395" t="s">
        <v>558</v>
      </c>
      <c r="P395">
        <v>1</v>
      </c>
      <c r="V395" t="s">
        <v>561</v>
      </c>
      <c r="W395" t="s">
        <v>571</v>
      </c>
      <c r="X395" t="s">
        <v>602</v>
      </c>
      <c r="Y395">
        <v>394</v>
      </c>
    </row>
    <row r="396" spans="1:25" ht="15" customHeight="1" x14ac:dyDescent="0.35">
      <c r="A396" t="s">
        <v>1022</v>
      </c>
      <c r="B396" t="s">
        <v>997</v>
      </c>
      <c r="C396" t="s">
        <v>228</v>
      </c>
      <c r="D396" t="s">
        <v>164</v>
      </c>
      <c r="E396" t="s">
        <v>298</v>
      </c>
      <c r="F396" t="s">
        <v>299</v>
      </c>
      <c r="G396" t="s">
        <v>297</v>
      </c>
      <c r="H396" t="s">
        <v>277</v>
      </c>
      <c r="I396" t="s">
        <v>292</v>
      </c>
      <c r="J396" t="s">
        <v>518</v>
      </c>
      <c r="K396" t="s">
        <v>519</v>
      </c>
      <c r="L396" t="s">
        <v>187</v>
      </c>
      <c r="N396" t="s">
        <v>557</v>
      </c>
      <c r="O396" t="s">
        <v>558</v>
      </c>
      <c r="P396">
        <v>1</v>
      </c>
      <c r="V396" t="s">
        <v>561</v>
      </c>
      <c r="W396" t="s">
        <v>578</v>
      </c>
      <c r="X396" t="s">
        <v>602</v>
      </c>
      <c r="Y396">
        <v>395</v>
      </c>
    </row>
    <row r="397" spans="1:25" ht="15" customHeight="1" x14ac:dyDescent="0.35">
      <c r="A397" t="s">
        <v>1014</v>
      </c>
      <c r="B397" t="s">
        <v>998</v>
      </c>
      <c r="C397" t="s">
        <v>228</v>
      </c>
      <c r="D397" t="s">
        <v>164</v>
      </c>
      <c r="E397" t="s">
        <v>298</v>
      </c>
      <c r="F397" t="s">
        <v>299</v>
      </c>
      <c r="G397" t="s">
        <v>297</v>
      </c>
      <c r="H397" t="s">
        <v>277</v>
      </c>
      <c r="I397" t="s">
        <v>292</v>
      </c>
      <c r="J397" t="s">
        <v>518</v>
      </c>
      <c r="K397" t="s">
        <v>519</v>
      </c>
      <c r="L397" t="s">
        <v>187</v>
      </c>
      <c r="N397" t="s">
        <v>557</v>
      </c>
      <c r="O397" t="s">
        <v>558</v>
      </c>
      <c r="P397">
        <v>1</v>
      </c>
      <c r="V397" t="s">
        <v>561</v>
      </c>
      <c r="W397" t="s">
        <v>587</v>
      </c>
      <c r="X397" t="s">
        <v>602</v>
      </c>
      <c r="Y397">
        <v>396</v>
      </c>
    </row>
    <row r="398" spans="1:25" ht="15" customHeight="1" x14ac:dyDescent="0.35">
      <c r="A398" t="s">
        <v>1038</v>
      </c>
      <c r="B398" t="s">
        <v>999</v>
      </c>
      <c r="C398" t="s">
        <v>228</v>
      </c>
      <c r="D398" t="s">
        <v>164</v>
      </c>
      <c r="E398" t="s">
        <v>298</v>
      </c>
      <c r="F398" t="s">
        <v>299</v>
      </c>
      <c r="G398" t="s">
        <v>297</v>
      </c>
      <c r="H398" t="s">
        <v>277</v>
      </c>
      <c r="I398" t="s">
        <v>292</v>
      </c>
      <c r="J398" t="s">
        <v>518</v>
      </c>
      <c r="K398" t="s">
        <v>519</v>
      </c>
      <c r="L398" t="s">
        <v>187</v>
      </c>
      <c r="N398" t="s">
        <v>557</v>
      </c>
      <c r="O398" t="s">
        <v>558</v>
      </c>
      <c r="P398">
        <v>1</v>
      </c>
      <c r="V398" t="s">
        <v>561</v>
      </c>
      <c r="W398" t="s">
        <v>568</v>
      </c>
      <c r="X398" t="s">
        <v>602</v>
      </c>
      <c r="Y398">
        <v>397</v>
      </c>
    </row>
    <row r="399" spans="1:25" ht="15" customHeight="1" x14ac:dyDescent="0.35">
      <c r="A399" t="s">
        <v>1039</v>
      </c>
      <c r="B399" t="s">
        <v>1000</v>
      </c>
      <c r="C399" t="s">
        <v>228</v>
      </c>
      <c r="D399" t="s">
        <v>164</v>
      </c>
      <c r="E399" t="s">
        <v>298</v>
      </c>
      <c r="F399" t="s">
        <v>299</v>
      </c>
      <c r="G399" t="s">
        <v>297</v>
      </c>
      <c r="H399" t="s">
        <v>277</v>
      </c>
      <c r="I399" t="s">
        <v>292</v>
      </c>
      <c r="J399" t="s">
        <v>518</v>
      </c>
      <c r="K399" t="s">
        <v>519</v>
      </c>
      <c r="L399" t="s">
        <v>187</v>
      </c>
      <c r="N399" t="s">
        <v>557</v>
      </c>
      <c r="O399" t="s">
        <v>558</v>
      </c>
      <c r="P399">
        <v>1</v>
      </c>
      <c r="V399" t="s">
        <v>561</v>
      </c>
      <c r="W399" t="s">
        <v>599</v>
      </c>
      <c r="X399" t="s">
        <v>602</v>
      </c>
      <c r="Y399">
        <v>398</v>
      </c>
    </row>
    <row r="400" spans="1:25" ht="15" customHeight="1" x14ac:dyDescent="0.35">
      <c r="A400" t="s">
        <v>1031</v>
      </c>
      <c r="B400" t="s">
        <v>1001</v>
      </c>
      <c r="C400" t="s">
        <v>228</v>
      </c>
      <c r="D400" t="s">
        <v>164</v>
      </c>
      <c r="E400" t="s">
        <v>298</v>
      </c>
      <c r="F400" t="s">
        <v>299</v>
      </c>
      <c r="G400" t="s">
        <v>297</v>
      </c>
      <c r="H400" t="s">
        <v>277</v>
      </c>
      <c r="I400" t="s">
        <v>292</v>
      </c>
      <c r="J400" t="s">
        <v>518</v>
      </c>
      <c r="K400" t="s">
        <v>519</v>
      </c>
      <c r="L400" t="s">
        <v>187</v>
      </c>
      <c r="N400" t="s">
        <v>557</v>
      </c>
      <c r="O400" t="s">
        <v>558</v>
      </c>
      <c r="P400">
        <v>1</v>
      </c>
      <c r="V400" t="s">
        <v>561</v>
      </c>
      <c r="W400" t="s">
        <v>595</v>
      </c>
      <c r="X400" t="s">
        <v>602</v>
      </c>
      <c r="Y400">
        <v>399</v>
      </c>
    </row>
    <row r="401" spans="1:25" ht="15" customHeight="1" x14ac:dyDescent="0.35">
      <c r="A401" t="s">
        <v>1036</v>
      </c>
      <c r="B401" t="s">
        <v>1002</v>
      </c>
      <c r="C401" t="s">
        <v>228</v>
      </c>
      <c r="D401" t="s">
        <v>164</v>
      </c>
      <c r="E401" t="s">
        <v>298</v>
      </c>
      <c r="F401" t="s">
        <v>299</v>
      </c>
      <c r="G401" t="s">
        <v>297</v>
      </c>
      <c r="H401" t="s">
        <v>277</v>
      </c>
      <c r="I401" t="s">
        <v>292</v>
      </c>
      <c r="J401" t="s">
        <v>518</v>
      </c>
      <c r="K401" t="s">
        <v>519</v>
      </c>
      <c r="L401" t="s">
        <v>187</v>
      </c>
      <c r="N401" t="s">
        <v>557</v>
      </c>
      <c r="O401" t="s">
        <v>558</v>
      </c>
      <c r="P401">
        <v>1</v>
      </c>
      <c r="V401" t="s">
        <v>561</v>
      </c>
      <c r="W401" t="s">
        <v>592</v>
      </c>
      <c r="X401" t="s">
        <v>602</v>
      </c>
      <c r="Y401">
        <v>400</v>
      </c>
    </row>
    <row r="402" spans="1:25" ht="15" customHeight="1" x14ac:dyDescent="0.35">
      <c r="A402" t="s">
        <v>1229</v>
      </c>
      <c r="B402" t="s">
        <v>1235</v>
      </c>
      <c r="C402" t="s">
        <v>228</v>
      </c>
      <c r="D402" t="s">
        <v>47</v>
      </c>
      <c r="E402" t="s">
        <v>298</v>
      </c>
      <c r="F402" t="s">
        <v>299</v>
      </c>
      <c r="G402" t="s">
        <v>297</v>
      </c>
      <c r="H402" t="s">
        <v>238</v>
      </c>
      <c r="I402" t="s">
        <v>239</v>
      </c>
      <c r="J402" t="s">
        <v>303</v>
      </c>
      <c r="K402" t="s">
        <v>304</v>
      </c>
      <c r="L402" t="s">
        <v>187</v>
      </c>
      <c r="N402" t="s">
        <v>557</v>
      </c>
      <c r="O402" t="s">
        <v>1169</v>
      </c>
      <c r="P402">
        <v>6</v>
      </c>
      <c r="V402" t="s">
        <v>1170</v>
      </c>
      <c r="W402" t="s">
        <v>1193</v>
      </c>
      <c r="X402" t="s">
        <v>602</v>
      </c>
      <c r="Y402">
        <v>1</v>
      </c>
    </row>
    <row r="403" spans="1:25" ht="15" customHeight="1" x14ac:dyDescent="0.35">
      <c r="A403" t="s">
        <v>1230</v>
      </c>
      <c r="B403" t="s">
        <v>1236</v>
      </c>
      <c r="C403" t="s">
        <v>228</v>
      </c>
      <c r="D403" t="s">
        <v>162</v>
      </c>
      <c r="E403" t="s">
        <v>298</v>
      </c>
      <c r="F403" t="s">
        <v>299</v>
      </c>
      <c r="G403" t="s">
        <v>297</v>
      </c>
      <c r="H403" t="s">
        <v>277</v>
      </c>
      <c r="I403" t="s">
        <v>292</v>
      </c>
      <c r="J403" t="s">
        <v>514</v>
      </c>
      <c r="K403" t="s">
        <v>515</v>
      </c>
      <c r="L403" t="s">
        <v>187</v>
      </c>
      <c r="N403" t="s">
        <v>557</v>
      </c>
      <c r="O403" t="s">
        <v>1169</v>
      </c>
      <c r="P403">
        <v>1</v>
      </c>
      <c r="V403" t="s">
        <v>1170</v>
      </c>
      <c r="W403" t="s">
        <v>1194</v>
      </c>
      <c r="X403" t="s">
        <v>602</v>
      </c>
      <c r="Y403">
        <v>2</v>
      </c>
    </row>
    <row r="404" spans="1:25" ht="15" customHeight="1" x14ac:dyDescent="0.35">
      <c r="A404" t="s">
        <v>1227</v>
      </c>
      <c r="B404" t="s">
        <v>1237</v>
      </c>
      <c r="C404" t="s">
        <v>228</v>
      </c>
      <c r="D404" t="s">
        <v>1043</v>
      </c>
      <c r="E404" t="s">
        <v>298</v>
      </c>
      <c r="F404" t="s">
        <v>299</v>
      </c>
      <c r="G404" t="s">
        <v>297</v>
      </c>
      <c r="H404" t="s">
        <v>238</v>
      </c>
      <c r="I404" t="s">
        <v>1073</v>
      </c>
      <c r="J404" t="s">
        <v>1116</v>
      </c>
      <c r="K404" t="s">
        <v>1117</v>
      </c>
      <c r="L404" t="s">
        <v>187</v>
      </c>
      <c r="N404" t="s">
        <v>557</v>
      </c>
      <c r="O404" t="s">
        <v>1169</v>
      </c>
      <c r="P404">
        <v>2</v>
      </c>
      <c r="V404" t="s">
        <v>1170</v>
      </c>
      <c r="W404" t="s">
        <v>1195</v>
      </c>
      <c r="X404" t="s">
        <v>602</v>
      </c>
      <c r="Y404">
        <v>3</v>
      </c>
    </row>
    <row r="405" spans="1:25" ht="15" customHeight="1" x14ac:dyDescent="0.35">
      <c r="A405" t="s">
        <v>1230</v>
      </c>
      <c r="B405" t="s">
        <v>1238</v>
      </c>
      <c r="C405" t="s">
        <v>228</v>
      </c>
      <c r="D405" t="s">
        <v>1044</v>
      </c>
      <c r="E405" t="s">
        <v>298</v>
      </c>
      <c r="F405" t="s">
        <v>299</v>
      </c>
      <c r="G405" t="s">
        <v>297</v>
      </c>
      <c r="H405" t="s">
        <v>277</v>
      </c>
      <c r="I405" t="s">
        <v>1074</v>
      </c>
      <c r="J405" t="s">
        <v>1118</v>
      </c>
      <c r="K405" t="s">
        <v>1119</v>
      </c>
      <c r="L405" t="s">
        <v>187</v>
      </c>
      <c r="N405" t="s">
        <v>557</v>
      </c>
      <c r="O405" t="s">
        <v>1169</v>
      </c>
      <c r="P405">
        <v>1</v>
      </c>
      <c r="V405" t="s">
        <v>1170</v>
      </c>
      <c r="W405" t="s">
        <v>1194</v>
      </c>
      <c r="X405" t="s">
        <v>602</v>
      </c>
      <c r="Y405">
        <v>4</v>
      </c>
    </row>
    <row r="406" spans="1:25" ht="15" customHeight="1" x14ac:dyDescent="0.35">
      <c r="A406" t="s">
        <v>1227</v>
      </c>
      <c r="B406" t="s">
        <v>1239</v>
      </c>
      <c r="C406" t="s">
        <v>228</v>
      </c>
      <c r="D406" t="s">
        <v>75</v>
      </c>
      <c r="E406" t="s">
        <v>298</v>
      </c>
      <c r="F406" t="s">
        <v>299</v>
      </c>
      <c r="G406" t="s">
        <v>297</v>
      </c>
      <c r="H406" t="s">
        <v>255</v>
      </c>
      <c r="I406" t="s">
        <v>256</v>
      </c>
      <c r="J406" t="s">
        <v>356</v>
      </c>
      <c r="K406" t="s">
        <v>357</v>
      </c>
      <c r="L406" t="s">
        <v>187</v>
      </c>
      <c r="N406" t="s">
        <v>557</v>
      </c>
      <c r="O406" t="s">
        <v>1169</v>
      </c>
      <c r="P406">
        <v>3</v>
      </c>
      <c r="V406" t="s">
        <v>1170</v>
      </c>
      <c r="W406" t="s">
        <v>1195</v>
      </c>
      <c r="X406" t="s">
        <v>602</v>
      </c>
      <c r="Y406">
        <v>5</v>
      </c>
    </row>
    <row r="407" spans="1:25" ht="15" customHeight="1" x14ac:dyDescent="0.35">
      <c r="A407" t="s">
        <v>1227</v>
      </c>
      <c r="B407" t="s">
        <v>1240</v>
      </c>
      <c r="C407" t="s">
        <v>228</v>
      </c>
      <c r="D407" t="s">
        <v>1045</v>
      </c>
      <c r="E407" t="s">
        <v>298</v>
      </c>
      <c r="F407" t="s">
        <v>299</v>
      </c>
      <c r="G407" t="s">
        <v>297</v>
      </c>
      <c r="H407" t="s">
        <v>277</v>
      </c>
      <c r="I407" t="s">
        <v>285</v>
      </c>
      <c r="J407" t="s">
        <v>1120</v>
      </c>
      <c r="K407" t="s">
        <v>1121</v>
      </c>
      <c r="L407" t="s">
        <v>187</v>
      </c>
      <c r="N407" t="s">
        <v>557</v>
      </c>
      <c r="O407" t="s">
        <v>1169</v>
      </c>
      <c r="P407">
        <v>2</v>
      </c>
      <c r="V407" t="s">
        <v>1170</v>
      </c>
      <c r="W407" t="s">
        <v>1195</v>
      </c>
      <c r="X407" t="s">
        <v>602</v>
      </c>
      <c r="Y407">
        <v>6</v>
      </c>
    </row>
    <row r="408" spans="1:25" ht="15" customHeight="1" x14ac:dyDescent="0.35">
      <c r="A408" t="s">
        <v>1221</v>
      </c>
      <c r="B408" t="s">
        <v>1241</v>
      </c>
      <c r="C408" t="s">
        <v>228</v>
      </c>
      <c r="D408" t="s">
        <v>170</v>
      </c>
      <c r="E408" t="s">
        <v>298</v>
      </c>
      <c r="F408" t="s">
        <v>299</v>
      </c>
      <c r="G408" t="s">
        <v>297</v>
      </c>
      <c r="H408" t="s">
        <v>277</v>
      </c>
      <c r="I408" t="s">
        <v>294</v>
      </c>
      <c r="J408" t="s">
        <v>530</v>
      </c>
      <c r="K408" t="s">
        <v>531</v>
      </c>
      <c r="L408" t="s">
        <v>187</v>
      </c>
      <c r="N408" t="s">
        <v>557</v>
      </c>
      <c r="O408" t="s">
        <v>1169</v>
      </c>
      <c r="P408">
        <v>1</v>
      </c>
      <c r="V408" t="s">
        <v>1170</v>
      </c>
      <c r="W408" t="s">
        <v>1196</v>
      </c>
      <c r="X408" t="s">
        <v>602</v>
      </c>
      <c r="Y408">
        <v>7</v>
      </c>
    </row>
    <row r="409" spans="1:25" ht="15" customHeight="1" x14ac:dyDescent="0.35">
      <c r="A409" t="s">
        <v>1229</v>
      </c>
      <c r="B409" t="s">
        <v>1242</v>
      </c>
      <c r="C409" t="s">
        <v>228</v>
      </c>
      <c r="D409" t="s">
        <v>170</v>
      </c>
      <c r="E409" t="s">
        <v>298</v>
      </c>
      <c r="F409" t="s">
        <v>299</v>
      </c>
      <c r="G409" t="s">
        <v>297</v>
      </c>
      <c r="H409" t="s">
        <v>277</v>
      </c>
      <c r="I409" t="s">
        <v>294</v>
      </c>
      <c r="J409" t="s">
        <v>530</v>
      </c>
      <c r="K409" t="s">
        <v>531</v>
      </c>
      <c r="L409" t="s">
        <v>187</v>
      </c>
      <c r="N409" t="s">
        <v>557</v>
      </c>
      <c r="O409" t="s">
        <v>1169</v>
      </c>
      <c r="P409">
        <v>1</v>
      </c>
      <c r="V409" t="s">
        <v>1170</v>
      </c>
      <c r="W409" t="s">
        <v>1193</v>
      </c>
      <c r="X409" t="s">
        <v>602</v>
      </c>
      <c r="Y409">
        <v>8</v>
      </c>
    </row>
    <row r="410" spans="1:25" ht="15" customHeight="1" x14ac:dyDescent="0.35">
      <c r="A410" t="s">
        <v>1230</v>
      </c>
      <c r="B410" t="s">
        <v>1243</v>
      </c>
      <c r="C410" t="s">
        <v>228</v>
      </c>
      <c r="D410" t="s">
        <v>74</v>
      </c>
      <c r="E410" t="s">
        <v>298</v>
      </c>
      <c r="F410" t="s">
        <v>299</v>
      </c>
      <c r="G410" t="s">
        <v>297</v>
      </c>
      <c r="H410" t="s">
        <v>255</v>
      </c>
      <c r="I410" t="s">
        <v>256</v>
      </c>
      <c r="J410" t="s">
        <v>354</v>
      </c>
      <c r="K410" t="s">
        <v>355</v>
      </c>
      <c r="L410" t="s">
        <v>187</v>
      </c>
      <c r="N410" t="s">
        <v>557</v>
      </c>
      <c r="O410" t="s">
        <v>1169</v>
      </c>
      <c r="P410">
        <v>1</v>
      </c>
      <c r="V410" t="s">
        <v>1170</v>
      </c>
      <c r="W410" t="s">
        <v>1194</v>
      </c>
      <c r="X410" t="s">
        <v>602</v>
      </c>
      <c r="Y410">
        <v>9</v>
      </c>
    </row>
    <row r="411" spans="1:25" ht="15" customHeight="1" x14ac:dyDescent="0.35">
      <c r="A411" t="s">
        <v>1229</v>
      </c>
      <c r="B411" t="s">
        <v>1244</v>
      </c>
      <c r="C411" t="s">
        <v>228</v>
      </c>
      <c r="D411" t="s">
        <v>1046</v>
      </c>
      <c r="E411" t="s">
        <v>298</v>
      </c>
      <c r="F411" t="s">
        <v>299</v>
      </c>
      <c r="G411" t="s">
        <v>297</v>
      </c>
      <c r="H411" t="s">
        <v>238</v>
      </c>
      <c r="I411" t="s">
        <v>239</v>
      </c>
      <c r="J411" t="s">
        <v>1122</v>
      </c>
      <c r="K411" t="s">
        <v>1123</v>
      </c>
      <c r="L411" t="s">
        <v>187</v>
      </c>
      <c r="N411" t="s">
        <v>557</v>
      </c>
      <c r="O411" t="s">
        <v>1169</v>
      </c>
      <c r="P411">
        <v>4</v>
      </c>
      <c r="V411" t="s">
        <v>1170</v>
      </c>
      <c r="W411" t="s">
        <v>1193</v>
      </c>
      <c r="X411" t="s">
        <v>602</v>
      </c>
      <c r="Y411">
        <v>10</v>
      </c>
    </row>
    <row r="412" spans="1:25" ht="15" customHeight="1" x14ac:dyDescent="0.35">
      <c r="A412" t="s">
        <v>1223</v>
      </c>
      <c r="B412" t="s">
        <v>1245</v>
      </c>
      <c r="C412" t="s">
        <v>228</v>
      </c>
      <c r="D412" t="s">
        <v>126</v>
      </c>
      <c r="E412" t="s">
        <v>298</v>
      </c>
      <c r="F412" t="s">
        <v>299</v>
      </c>
      <c r="G412" t="s">
        <v>297</v>
      </c>
      <c r="H412" t="s">
        <v>277</v>
      </c>
      <c r="I412" t="s">
        <v>285</v>
      </c>
      <c r="J412" t="s">
        <v>453</v>
      </c>
      <c r="K412" t="s">
        <v>454</v>
      </c>
      <c r="L412" t="s">
        <v>187</v>
      </c>
      <c r="N412" t="s">
        <v>557</v>
      </c>
      <c r="O412" t="s">
        <v>1169</v>
      </c>
      <c r="P412">
        <v>1</v>
      </c>
      <c r="V412" t="s">
        <v>1170</v>
      </c>
      <c r="W412" t="s">
        <v>1197</v>
      </c>
      <c r="X412" t="s">
        <v>602</v>
      </c>
      <c r="Y412">
        <v>11</v>
      </c>
    </row>
    <row r="413" spans="1:25" ht="15" customHeight="1" x14ac:dyDescent="0.35">
      <c r="A413" t="s">
        <v>1230</v>
      </c>
      <c r="B413" t="s">
        <v>1246</v>
      </c>
      <c r="C413" t="s">
        <v>228</v>
      </c>
      <c r="D413" t="s">
        <v>126</v>
      </c>
      <c r="E413" t="s">
        <v>298</v>
      </c>
      <c r="F413" t="s">
        <v>299</v>
      </c>
      <c r="G413" t="s">
        <v>297</v>
      </c>
      <c r="H413" t="s">
        <v>277</v>
      </c>
      <c r="I413" t="s">
        <v>285</v>
      </c>
      <c r="J413" t="s">
        <v>453</v>
      </c>
      <c r="K413" t="s">
        <v>454</v>
      </c>
      <c r="L413" t="s">
        <v>187</v>
      </c>
      <c r="N413" t="s">
        <v>557</v>
      </c>
      <c r="O413" t="s">
        <v>1169</v>
      </c>
      <c r="P413">
        <v>1</v>
      </c>
      <c r="V413" t="s">
        <v>1170</v>
      </c>
      <c r="W413" t="s">
        <v>1194</v>
      </c>
      <c r="X413" t="s">
        <v>602</v>
      </c>
      <c r="Y413">
        <v>12</v>
      </c>
    </row>
    <row r="414" spans="1:25" ht="15" customHeight="1" x14ac:dyDescent="0.35">
      <c r="A414" t="s">
        <v>1218</v>
      </c>
      <c r="B414" t="s">
        <v>1247</v>
      </c>
      <c r="C414" t="s">
        <v>228</v>
      </c>
      <c r="D414" t="s">
        <v>126</v>
      </c>
      <c r="E414" t="s">
        <v>298</v>
      </c>
      <c r="F414" t="s">
        <v>299</v>
      </c>
      <c r="G414" t="s">
        <v>297</v>
      </c>
      <c r="H414" t="s">
        <v>277</v>
      </c>
      <c r="I414" t="s">
        <v>285</v>
      </c>
      <c r="J414" t="s">
        <v>453</v>
      </c>
      <c r="K414" t="s">
        <v>454</v>
      </c>
      <c r="L414" t="s">
        <v>187</v>
      </c>
      <c r="N414" t="s">
        <v>557</v>
      </c>
      <c r="O414" t="s">
        <v>1169</v>
      </c>
      <c r="P414">
        <v>1</v>
      </c>
      <c r="V414" t="s">
        <v>1170</v>
      </c>
      <c r="W414" t="s">
        <v>1198</v>
      </c>
      <c r="X414" t="s">
        <v>602</v>
      </c>
      <c r="Y414">
        <v>13</v>
      </c>
    </row>
    <row r="415" spans="1:25" ht="15" customHeight="1" x14ac:dyDescent="0.35">
      <c r="A415" t="s">
        <v>1231</v>
      </c>
      <c r="B415" t="s">
        <v>1248</v>
      </c>
      <c r="C415" t="s">
        <v>228</v>
      </c>
      <c r="D415" t="s">
        <v>89</v>
      </c>
      <c r="E415" t="s">
        <v>298</v>
      </c>
      <c r="F415" t="s">
        <v>299</v>
      </c>
      <c r="G415" t="s">
        <v>297</v>
      </c>
      <c r="H415" t="s">
        <v>273</v>
      </c>
      <c r="I415" t="s">
        <v>274</v>
      </c>
      <c r="J415" t="s">
        <v>384</v>
      </c>
      <c r="K415" t="s">
        <v>385</v>
      </c>
      <c r="L415" t="s">
        <v>187</v>
      </c>
      <c r="N415" t="s">
        <v>557</v>
      </c>
      <c r="O415" t="s">
        <v>1169</v>
      </c>
      <c r="P415">
        <v>2</v>
      </c>
      <c r="V415" t="s">
        <v>1170</v>
      </c>
      <c r="W415" t="s">
        <v>1199</v>
      </c>
      <c r="X415" t="s">
        <v>602</v>
      </c>
      <c r="Y415">
        <v>14</v>
      </c>
    </row>
    <row r="416" spans="1:25" ht="15" customHeight="1" x14ac:dyDescent="0.35">
      <c r="A416" t="s">
        <v>1234</v>
      </c>
      <c r="B416" t="s">
        <v>1249</v>
      </c>
      <c r="C416" t="s">
        <v>228</v>
      </c>
      <c r="D416" t="s">
        <v>88</v>
      </c>
      <c r="E416" t="s">
        <v>298</v>
      </c>
      <c r="F416" t="s">
        <v>299</v>
      </c>
      <c r="G416" t="s">
        <v>297</v>
      </c>
      <c r="H416" t="s">
        <v>271</v>
      </c>
      <c r="I416" t="s">
        <v>272</v>
      </c>
      <c r="J416" t="s">
        <v>382</v>
      </c>
      <c r="K416" t="s">
        <v>383</v>
      </c>
      <c r="L416" t="s">
        <v>187</v>
      </c>
      <c r="N416" t="s">
        <v>557</v>
      </c>
      <c r="O416" t="s">
        <v>1169</v>
      </c>
      <c r="P416">
        <v>2</v>
      </c>
      <c r="V416" t="s">
        <v>1170</v>
      </c>
      <c r="W416" t="s">
        <v>1200</v>
      </c>
      <c r="X416" t="s">
        <v>602</v>
      </c>
      <c r="Y416">
        <v>15</v>
      </c>
    </row>
    <row r="417" spans="1:25" ht="15" customHeight="1" x14ac:dyDescent="0.35">
      <c r="A417" t="s">
        <v>1232</v>
      </c>
      <c r="B417" t="s">
        <v>1250</v>
      </c>
      <c r="C417" t="s">
        <v>228</v>
      </c>
      <c r="D417" t="s">
        <v>78</v>
      </c>
      <c r="E417" t="s">
        <v>298</v>
      </c>
      <c r="F417" t="s">
        <v>299</v>
      </c>
      <c r="G417" t="s">
        <v>297</v>
      </c>
      <c r="H417" t="s">
        <v>257</v>
      </c>
      <c r="I417" t="s">
        <v>258</v>
      </c>
      <c r="J417" t="s">
        <v>362</v>
      </c>
      <c r="K417" t="s">
        <v>363</v>
      </c>
      <c r="L417" t="s">
        <v>187</v>
      </c>
      <c r="N417" t="s">
        <v>557</v>
      </c>
      <c r="O417" t="s">
        <v>1169</v>
      </c>
      <c r="P417">
        <v>1</v>
      </c>
      <c r="V417" t="s">
        <v>1170</v>
      </c>
      <c r="W417" t="s">
        <v>1201</v>
      </c>
      <c r="X417" t="s">
        <v>602</v>
      </c>
      <c r="Y417">
        <v>16</v>
      </c>
    </row>
    <row r="418" spans="1:25" ht="15" customHeight="1" x14ac:dyDescent="0.35">
      <c r="A418" t="s">
        <v>1230</v>
      </c>
      <c r="B418" t="s">
        <v>1251</v>
      </c>
      <c r="C418" t="s">
        <v>228</v>
      </c>
      <c r="D418" t="s">
        <v>1047</v>
      </c>
      <c r="E418" t="s">
        <v>298</v>
      </c>
      <c r="F418" t="s">
        <v>299</v>
      </c>
      <c r="G418" t="s">
        <v>297</v>
      </c>
      <c r="H418" t="s">
        <v>277</v>
      </c>
      <c r="I418" t="s">
        <v>281</v>
      </c>
      <c r="J418" t="s">
        <v>1124</v>
      </c>
      <c r="K418" t="s">
        <v>1125</v>
      </c>
      <c r="L418" t="s">
        <v>187</v>
      </c>
      <c r="N418" t="s">
        <v>557</v>
      </c>
      <c r="O418" t="s">
        <v>1169</v>
      </c>
      <c r="P418">
        <v>1</v>
      </c>
      <c r="V418" t="s">
        <v>1170</v>
      </c>
      <c r="W418" t="s">
        <v>1194</v>
      </c>
      <c r="X418" t="s">
        <v>602</v>
      </c>
      <c r="Y418">
        <v>17</v>
      </c>
    </row>
    <row r="419" spans="1:25" ht="15" customHeight="1" x14ac:dyDescent="0.35">
      <c r="A419" t="s">
        <v>1227</v>
      </c>
      <c r="B419" t="s">
        <v>1252</v>
      </c>
      <c r="C419" t="s">
        <v>228</v>
      </c>
      <c r="D419" t="s">
        <v>1048</v>
      </c>
      <c r="E419" t="s">
        <v>298</v>
      </c>
      <c r="F419" t="s">
        <v>299</v>
      </c>
      <c r="G419" t="s">
        <v>297</v>
      </c>
      <c r="H419" t="s">
        <v>248</v>
      </c>
      <c r="I419" t="s">
        <v>250</v>
      </c>
      <c r="J419" t="s">
        <v>1126</v>
      </c>
      <c r="K419" t="s">
        <v>1127</v>
      </c>
      <c r="L419" t="s">
        <v>187</v>
      </c>
      <c r="N419" t="s">
        <v>557</v>
      </c>
      <c r="O419" t="s">
        <v>1169</v>
      </c>
      <c r="P419">
        <v>1</v>
      </c>
      <c r="V419" t="s">
        <v>1170</v>
      </c>
      <c r="W419" t="s">
        <v>1195</v>
      </c>
      <c r="X419" t="s">
        <v>602</v>
      </c>
      <c r="Y419">
        <v>18</v>
      </c>
    </row>
    <row r="420" spans="1:25" ht="15" customHeight="1" x14ac:dyDescent="0.35">
      <c r="A420" t="s">
        <v>1221</v>
      </c>
      <c r="B420" t="s">
        <v>1253</v>
      </c>
      <c r="C420" t="s">
        <v>228</v>
      </c>
      <c r="D420" t="s">
        <v>117</v>
      </c>
      <c r="E420" t="s">
        <v>298</v>
      </c>
      <c r="F420" t="s">
        <v>299</v>
      </c>
      <c r="G420" t="s">
        <v>297</v>
      </c>
      <c r="H420" t="s">
        <v>277</v>
      </c>
      <c r="I420" t="s">
        <v>282</v>
      </c>
      <c r="J420" t="s">
        <v>435</v>
      </c>
      <c r="K420" t="s">
        <v>436</v>
      </c>
      <c r="L420" t="s">
        <v>187</v>
      </c>
      <c r="N420" t="s">
        <v>557</v>
      </c>
      <c r="O420" t="s">
        <v>1169</v>
      </c>
      <c r="P420">
        <v>1</v>
      </c>
      <c r="V420" t="s">
        <v>1170</v>
      </c>
      <c r="W420" t="s">
        <v>1196</v>
      </c>
      <c r="X420" t="s">
        <v>602</v>
      </c>
      <c r="Y420">
        <v>19</v>
      </c>
    </row>
    <row r="421" spans="1:25" ht="15" customHeight="1" x14ac:dyDescent="0.35">
      <c r="A421" t="s">
        <v>1224</v>
      </c>
      <c r="B421" t="s">
        <v>1254</v>
      </c>
      <c r="C421" t="s">
        <v>228</v>
      </c>
      <c r="D421" t="s">
        <v>117</v>
      </c>
      <c r="E421" t="s">
        <v>298</v>
      </c>
      <c r="F421" t="s">
        <v>299</v>
      </c>
      <c r="G421" t="s">
        <v>297</v>
      </c>
      <c r="H421" t="s">
        <v>277</v>
      </c>
      <c r="I421" t="s">
        <v>282</v>
      </c>
      <c r="J421" t="s">
        <v>435</v>
      </c>
      <c r="K421" t="s">
        <v>436</v>
      </c>
      <c r="L421" t="s">
        <v>187</v>
      </c>
      <c r="N421" t="s">
        <v>557</v>
      </c>
      <c r="O421" t="s">
        <v>1169</v>
      </c>
      <c r="P421">
        <v>1</v>
      </c>
      <c r="V421" t="s">
        <v>1170</v>
      </c>
      <c r="W421" t="s">
        <v>1202</v>
      </c>
      <c r="X421" t="s">
        <v>602</v>
      </c>
      <c r="Y421">
        <v>20</v>
      </c>
    </row>
    <row r="422" spans="1:25" ht="15" customHeight="1" x14ac:dyDescent="0.35">
      <c r="A422" t="s">
        <v>1230</v>
      </c>
      <c r="B422" t="s">
        <v>1255</v>
      </c>
      <c r="C422" t="s">
        <v>228</v>
      </c>
      <c r="D422" t="s">
        <v>1049</v>
      </c>
      <c r="E422" t="s">
        <v>298</v>
      </c>
      <c r="F422" t="s">
        <v>299</v>
      </c>
      <c r="G422" t="s">
        <v>297</v>
      </c>
      <c r="H422" t="s">
        <v>1075</v>
      </c>
      <c r="I422" t="s">
        <v>1076</v>
      </c>
      <c r="J422" t="s">
        <v>1128</v>
      </c>
      <c r="K422" t="s">
        <v>1129</v>
      </c>
      <c r="L422" t="s">
        <v>187</v>
      </c>
      <c r="N422" t="s">
        <v>557</v>
      </c>
      <c r="O422" t="s">
        <v>1169</v>
      </c>
      <c r="P422">
        <v>1</v>
      </c>
      <c r="V422" t="s">
        <v>1170</v>
      </c>
      <c r="W422" t="s">
        <v>1194</v>
      </c>
      <c r="X422" t="s">
        <v>602</v>
      </c>
      <c r="Y422">
        <v>21</v>
      </c>
    </row>
    <row r="423" spans="1:25" ht="15" customHeight="1" x14ac:dyDescent="0.35">
      <c r="A423" t="s">
        <v>1214</v>
      </c>
      <c r="B423" t="s">
        <v>1256</v>
      </c>
      <c r="C423" t="s">
        <v>228</v>
      </c>
      <c r="D423" t="s">
        <v>67</v>
      </c>
      <c r="E423" t="s">
        <v>298</v>
      </c>
      <c r="F423" t="s">
        <v>299</v>
      </c>
      <c r="G423" t="s">
        <v>297</v>
      </c>
      <c r="H423" t="s">
        <v>248</v>
      </c>
      <c r="I423" t="s">
        <v>250</v>
      </c>
      <c r="J423" t="s">
        <v>340</v>
      </c>
      <c r="K423" t="s">
        <v>341</v>
      </c>
      <c r="L423" t="s">
        <v>187</v>
      </c>
      <c r="N423" t="s">
        <v>557</v>
      </c>
      <c r="O423" t="s">
        <v>1169</v>
      </c>
      <c r="P423">
        <v>1</v>
      </c>
      <c r="V423" t="s">
        <v>1170</v>
      </c>
      <c r="W423" t="s">
        <v>1203</v>
      </c>
      <c r="X423" t="s">
        <v>602</v>
      </c>
      <c r="Y423">
        <v>22</v>
      </c>
    </row>
    <row r="424" spans="1:25" ht="15" customHeight="1" x14ac:dyDescent="0.35">
      <c r="A424" t="s">
        <v>1221</v>
      </c>
      <c r="B424" t="s">
        <v>1257</v>
      </c>
      <c r="C424" t="s">
        <v>228</v>
      </c>
      <c r="D424" t="s">
        <v>176</v>
      </c>
      <c r="E424" t="s">
        <v>298</v>
      </c>
      <c r="F424" t="s">
        <v>299</v>
      </c>
      <c r="G424" t="s">
        <v>297</v>
      </c>
      <c r="H424" t="s">
        <v>277</v>
      </c>
      <c r="I424" t="s">
        <v>296</v>
      </c>
      <c r="J424" t="s">
        <v>540</v>
      </c>
      <c r="K424" t="s">
        <v>529</v>
      </c>
      <c r="L424" t="s">
        <v>187</v>
      </c>
      <c r="N424" t="s">
        <v>557</v>
      </c>
      <c r="O424" t="s">
        <v>1169</v>
      </c>
      <c r="P424">
        <v>1</v>
      </c>
      <c r="V424" t="s">
        <v>1170</v>
      </c>
      <c r="W424" t="s">
        <v>1196</v>
      </c>
      <c r="X424" t="s">
        <v>602</v>
      </c>
      <c r="Y424">
        <v>23</v>
      </c>
    </row>
    <row r="425" spans="1:25" ht="15" customHeight="1" x14ac:dyDescent="0.35">
      <c r="A425" t="s">
        <v>1225</v>
      </c>
      <c r="B425" t="s">
        <v>1258</v>
      </c>
      <c r="C425" t="s">
        <v>228</v>
      </c>
      <c r="D425" t="s">
        <v>176</v>
      </c>
      <c r="E425" t="s">
        <v>298</v>
      </c>
      <c r="F425" t="s">
        <v>299</v>
      </c>
      <c r="G425" t="s">
        <v>297</v>
      </c>
      <c r="H425" t="s">
        <v>277</v>
      </c>
      <c r="I425" t="s">
        <v>296</v>
      </c>
      <c r="J425" t="s">
        <v>540</v>
      </c>
      <c r="K425" t="s">
        <v>529</v>
      </c>
      <c r="L425" t="s">
        <v>187</v>
      </c>
      <c r="N425" t="s">
        <v>557</v>
      </c>
      <c r="O425" t="s">
        <v>1169</v>
      </c>
      <c r="P425">
        <v>1</v>
      </c>
      <c r="V425" t="s">
        <v>1170</v>
      </c>
      <c r="W425" t="s">
        <v>1204</v>
      </c>
      <c r="X425" t="s">
        <v>602</v>
      </c>
      <c r="Y425">
        <v>24</v>
      </c>
    </row>
    <row r="426" spans="1:25" ht="15" customHeight="1" x14ac:dyDescent="0.35">
      <c r="A426" t="s">
        <v>1214</v>
      </c>
      <c r="B426" t="s">
        <v>1259</v>
      </c>
      <c r="C426" t="s">
        <v>228</v>
      </c>
      <c r="D426" t="s">
        <v>176</v>
      </c>
      <c r="E426" t="s">
        <v>298</v>
      </c>
      <c r="F426" t="s">
        <v>299</v>
      </c>
      <c r="G426" t="s">
        <v>297</v>
      </c>
      <c r="H426" t="s">
        <v>277</v>
      </c>
      <c r="I426" t="s">
        <v>296</v>
      </c>
      <c r="J426" t="s">
        <v>540</v>
      </c>
      <c r="K426" t="s">
        <v>529</v>
      </c>
      <c r="L426" t="s">
        <v>187</v>
      </c>
      <c r="N426" t="s">
        <v>557</v>
      </c>
      <c r="O426" t="s">
        <v>1169</v>
      </c>
      <c r="P426">
        <v>1</v>
      </c>
      <c r="V426" t="s">
        <v>1170</v>
      </c>
      <c r="W426" t="s">
        <v>1203</v>
      </c>
      <c r="X426" t="s">
        <v>602</v>
      </c>
      <c r="Y426">
        <v>25</v>
      </c>
    </row>
    <row r="427" spans="1:25" ht="15" customHeight="1" x14ac:dyDescent="0.35">
      <c r="A427" t="s">
        <v>1225</v>
      </c>
      <c r="B427" t="s">
        <v>1260</v>
      </c>
      <c r="C427" t="s">
        <v>228</v>
      </c>
      <c r="D427" t="s">
        <v>1050</v>
      </c>
      <c r="E427" t="s">
        <v>298</v>
      </c>
      <c r="F427" t="s">
        <v>299</v>
      </c>
      <c r="G427" t="s">
        <v>297</v>
      </c>
      <c r="H427" t="s">
        <v>248</v>
      </c>
      <c r="I427" t="s">
        <v>250</v>
      </c>
      <c r="J427" t="s">
        <v>1130</v>
      </c>
      <c r="K427" t="s">
        <v>1131</v>
      </c>
      <c r="L427" t="s">
        <v>187</v>
      </c>
      <c r="N427" t="s">
        <v>557</v>
      </c>
      <c r="O427" t="s">
        <v>1169</v>
      </c>
      <c r="P427">
        <v>1</v>
      </c>
      <c r="V427" t="s">
        <v>1170</v>
      </c>
      <c r="W427" t="s">
        <v>1204</v>
      </c>
      <c r="X427" t="s">
        <v>602</v>
      </c>
      <c r="Y427">
        <v>26</v>
      </c>
    </row>
    <row r="428" spans="1:25" ht="15" customHeight="1" x14ac:dyDescent="0.35">
      <c r="A428" t="s">
        <v>1221</v>
      </c>
      <c r="B428" t="s">
        <v>1261</v>
      </c>
      <c r="C428" t="s">
        <v>228</v>
      </c>
      <c r="D428" t="s">
        <v>144</v>
      </c>
      <c r="E428" t="s">
        <v>298</v>
      </c>
      <c r="F428" t="s">
        <v>299</v>
      </c>
      <c r="G428" t="s">
        <v>297</v>
      </c>
      <c r="H428" t="s">
        <v>277</v>
      </c>
      <c r="I428" t="s">
        <v>285</v>
      </c>
      <c r="J428" t="s">
        <v>483</v>
      </c>
      <c r="K428" t="s">
        <v>484</v>
      </c>
      <c r="L428" t="s">
        <v>187</v>
      </c>
      <c r="N428" t="s">
        <v>557</v>
      </c>
      <c r="O428" t="s">
        <v>1169</v>
      </c>
      <c r="P428">
        <v>1</v>
      </c>
      <c r="V428" t="s">
        <v>1170</v>
      </c>
      <c r="W428" t="s">
        <v>1196</v>
      </c>
      <c r="X428" t="s">
        <v>602</v>
      </c>
      <c r="Y428">
        <v>27</v>
      </c>
    </row>
    <row r="429" spans="1:25" ht="15" customHeight="1" x14ac:dyDescent="0.35">
      <c r="A429" t="s">
        <v>1232</v>
      </c>
      <c r="B429" t="s">
        <v>1262</v>
      </c>
      <c r="C429" t="s">
        <v>228</v>
      </c>
      <c r="D429" t="s">
        <v>144</v>
      </c>
      <c r="E429" t="s">
        <v>298</v>
      </c>
      <c r="F429" t="s">
        <v>299</v>
      </c>
      <c r="G429" t="s">
        <v>297</v>
      </c>
      <c r="H429" t="s">
        <v>277</v>
      </c>
      <c r="I429" t="s">
        <v>285</v>
      </c>
      <c r="J429" t="s">
        <v>483</v>
      </c>
      <c r="K429" t="s">
        <v>484</v>
      </c>
      <c r="L429" t="s">
        <v>187</v>
      </c>
      <c r="N429" t="s">
        <v>557</v>
      </c>
      <c r="O429" t="s">
        <v>1169</v>
      </c>
      <c r="P429">
        <v>1</v>
      </c>
      <c r="V429" t="s">
        <v>1170</v>
      </c>
      <c r="W429" t="s">
        <v>1201</v>
      </c>
      <c r="X429" t="s">
        <v>602</v>
      </c>
      <c r="Y429">
        <v>28</v>
      </c>
    </row>
    <row r="430" spans="1:25" ht="15" customHeight="1" x14ac:dyDescent="0.35">
      <c r="A430" t="s">
        <v>1233</v>
      </c>
      <c r="B430" t="s">
        <v>1263</v>
      </c>
      <c r="C430" t="s">
        <v>228</v>
      </c>
      <c r="D430" t="s">
        <v>77</v>
      </c>
      <c r="E430" t="s">
        <v>298</v>
      </c>
      <c r="F430" t="s">
        <v>299</v>
      </c>
      <c r="G430" t="s">
        <v>297</v>
      </c>
      <c r="H430" t="s">
        <v>257</v>
      </c>
      <c r="I430" t="s">
        <v>258</v>
      </c>
      <c r="J430" t="s">
        <v>360</v>
      </c>
      <c r="K430" t="s">
        <v>361</v>
      </c>
      <c r="L430" t="s">
        <v>187</v>
      </c>
      <c r="N430" t="s">
        <v>557</v>
      </c>
      <c r="O430" t="s">
        <v>1169</v>
      </c>
      <c r="P430">
        <v>4</v>
      </c>
      <c r="V430" t="s">
        <v>1170</v>
      </c>
      <c r="W430" t="s">
        <v>1205</v>
      </c>
      <c r="X430" t="s">
        <v>602</v>
      </c>
      <c r="Y430">
        <v>29</v>
      </c>
    </row>
    <row r="431" spans="1:25" ht="15" customHeight="1" x14ac:dyDescent="0.35">
      <c r="A431" t="s">
        <v>1219</v>
      </c>
      <c r="B431" t="s">
        <v>1264</v>
      </c>
      <c r="C431" t="s">
        <v>228</v>
      </c>
      <c r="D431" t="s">
        <v>1051</v>
      </c>
      <c r="E431" t="s">
        <v>298</v>
      </c>
      <c r="F431" t="s">
        <v>299</v>
      </c>
      <c r="G431" t="s">
        <v>297</v>
      </c>
      <c r="H431" t="s">
        <v>277</v>
      </c>
      <c r="I431" t="s">
        <v>296</v>
      </c>
      <c r="J431" t="s">
        <v>1132</v>
      </c>
      <c r="K431" t="s">
        <v>1133</v>
      </c>
      <c r="L431" t="s">
        <v>187</v>
      </c>
      <c r="N431" t="s">
        <v>557</v>
      </c>
      <c r="O431" t="s">
        <v>1169</v>
      </c>
      <c r="P431">
        <v>1</v>
      </c>
      <c r="V431" t="s">
        <v>1170</v>
      </c>
      <c r="W431" t="s">
        <v>1206</v>
      </c>
      <c r="X431" t="s">
        <v>602</v>
      </c>
      <c r="Y431">
        <v>30</v>
      </c>
    </row>
    <row r="432" spans="1:25" ht="15" customHeight="1" x14ac:dyDescent="0.35">
      <c r="A432" t="s">
        <v>1223</v>
      </c>
      <c r="B432" t="s">
        <v>1265</v>
      </c>
      <c r="C432" t="s">
        <v>228</v>
      </c>
      <c r="D432" t="s">
        <v>46</v>
      </c>
      <c r="E432" t="s">
        <v>298</v>
      </c>
      <c r="F432" t="s">
        <v>299</v>
      </c>
      <c r="G432" t="s">
        <v>297</v>
      </c>
      <c r="H432" t="s">
        <v>236</v>
      </c>
      <c r="I432" t="s">
        <v>237</v>
      </c>
      <c r="J432" t="s">
        <v>300</v>
      </c>
      <c r="K432" t="s">
        <v>302</v>
      </c>
      <c r="L432" t="s">
        <v>187</v>
      </c>
      <c r="N432" t="s">
        <v>557</v>
      </c>
      <c r="O432" t="s">
        <v>1169</v>
      </c>
      <c r="P432">
        <v>1</v>
      </c>
      <c r="V432" t="s">
        <v>1170</v>
      </c>
      <c r="W432" t="s">
        <v>1197</v>
      </c>
      <c r="X432" t="s">
        <v>602</v>
      </c>
      <c r="Y432">
        <v>31</v>
      </c>
    </row>
    <row r="433" spans="1:25" ht="15" customHeight="1" x14ac:dyDescent="0.35">
      <c r="A433" t="s">
        <v>1223</v>
      </c>
      <c r="B433" t="s">
        <v>1266</v>
      </c>
      <c r="C433" t="s">
        <v>228</v>
      </c>
      <c r="D433" t="s">
        <v>150</v>
      </c>
      <c r="E433" t="s">
        <v>298</v>
      </c>
      <c r="F433" t="s">
        <v>299</v>
      </c>
      <c r="G433" t="s">
        <v>297</v>
      </c>
      <c r="H433" t="s">
        <v>277</v>
      </c>
      <c r="I433" t="s">
        <v>286</v>
      </c>
      <c r="J433" t="s">
        <v>494</v>
      </c>
      <c r="K433" t="s">
        <v>495</v>
      </c>
      <c r="L433" t="s">
        <v>187</v>
      </c>
      <c r="N433" t="s">
        <v>557</v>
      </c>
      <c r="O433" t="s">
        <v>1169</v>
      </c>
      <c r="P433">
        <v>1</v>
      </c>
      <c r="V433" t="s">
        <v>1170</v>
      </c>
      <c r="W433" t="s">
        <v>1197</v>
      </c>
      <c r="X433" t="s">
        <v>602</v>
      </c>
      <c r="Y433">
        <v>32</v>
      </c>
    </row>
    <row r="434" spans="1:25" ht="15" customHeight="1" x14ac:dyDescent="0.35">
      <c r="A434" t="s">
        <v>1230</v>
      </c>
      <c r="B434" t="s">
        <v>1267</v>
      </c>
      <c r="C434" t="s">
        <v>228</v>
      </c>
      <c r="D434" t="s">
        <v>150</v>
      </c>
      <c r="E434" t="s">
        <v>298</v>
      </c>
      <c r="F434" t="s">
        <v>299</v>
      </c>
      <c r="G434" t="s">
        <v>297</v>
      </c>
      <c r="H434" t="s">
        <v>277</v>
      </c>
      <c r="I434" t="s">
        <v>286</v>
      </c>
      <c r="J434" t="s">
        <v>494</v>
      </c>
      <c r="K434" t="s">
        <v>495</v>
      </c>
      <c r="L434" t="s">
        <v>187</v>
      </c>
      <c r="N434" t="s">
        <v>557</v>
      </c>
      <c r="O434" t="s">
        <v>1169</v>
      </c>
      <c r="P434">
        <v>1</v>
      </c>
      <c r="V434" t="s">
        <v>1170</v>
      </c>
      <c r="W434" t="s">
        <v>1194</v>
      </c>
      <c r="X434" t="s">
        <v>602</v>
      </c>
      <c r="Y434">
        <v>33</v>
      </c>
    </row>
    <row r="435" spans="1:25" ht="15" customHeight="1" x14ac:dyDescent="0.35">
      <c r="A435" t="s">
        <v>1234</v>
      </c>
      <c r="B435" t="s">
        <v>1268</v>
      </c>
      <c r="C435" t="s">
        <v>228</v>
      </c>
      <c r="D435" t="s">
        <v>150</v>
      </c>
      <c r="E435" t="s">
        <v>298</v>
      </c>
      <c r="F435" t="s">
        <v>299</v>
      </c>
      <c r="G435" t="s">
        <v>297</v>
      </c>
      <c r="H435" t="s">
        <v>277</v>
      </c>
      <c r="I435" t="s">
        <v>286</v>
      </c>
      <c r="J435" t="s">
        <v>494</v>
      </c>
      <c r="K435" t="s">
        <v>495</v>
      </c>
      <c r="L435" t="s">
        <v>187</v>
      </c>
      <c r="N435" t="s">
        <v>557</v>
      </c>
      <c r="O435" t="s">
        <v>1169</v>
      </c>
      <c r="P435">
        <v>1</v>
      </c>
      <c r="V435" t="s">
        <v>1170</v>
      </c>
      <c r="W435" t="s">
        <v>1200</v>
      </c>
      <c r="X435" t="s">
        <v>602</v>
      </c>
      <c r="Y435">
        <v>34</v>
      </c>
    </row>
    <row r="436" spans="1:25" ht="15" customHeight="1" x14ac:dyDescent="0.35">
      <c r="A436" t="s">
        <v>1216</v>
      </c>
      <c r="B436" t="s">
        <v>1269</v>
      </c>
      <c r="C436" t="s">
        <v>228</v>
      </c>
      <c r="D436" t="s">
        <v>1052</v>
      </c>
      <c r="E436" t="s">
        <v>298</v>
      </c>
      <c r="F436" t="s">
        <v>299</v>
      </c>
      <c r="G436" t="s">
        <v>297</v>
      </c>
      <c r="H436" t="s">
        <v>277</v>
      </c>
      <c r="I436" t="s">
        <v>296</v>
      </c>
      <c r="J436" t="s">
        <v>1134</v>
      </c>
      <c r="K436" t="s">
        <v>324</v>
      </c>
      <c r="L436" t="s">
        <v>187</v>
      </c>
      <c r="N436" t="s">
        <v>557</v>
      </c>
      <c r="O436" t="s">
        <v>1169</v>
      </c>
      <c r="P436">
        <v>1</v>
      </c>
      <c r="V436" t="s">
        <v>1170</v>
      </c>
      <c r="W436" t="s">
        <v>1207</v>
      </c>
      <c r="X436" t="s">
        <v>602</v>
      </c>
      <c r="Y436">
        <v>35</v>
      </c>
    </row>
    <row r="437" spans="1:25" ht="15" customHeight="1" x14ac:dyDescent="0.35">
      <c r="A437" t="s">
        <v>1231</v>
      </c>
      <c r="B437" t="s">
        <v>1270</v>
      </c>
      <c r="C437" t="s">
        <v>228</v>
      </c>
      <c r="D437" t="s">
        <v>1053</v>
      </c>
      <c r="E437" t="s">
        <v>298</v>
      </c>
      <c r="F437" t="s">
        <v>299</v>
      </c>
      <c r="G437" t="s">
        <v>297</v>
      </c>
      <c r="H437" t="s">
        <v>255</v>
      </c>
      <c r="I437" t="s">
        <v>256</v>
      </c>
      <c r="J437" t="s">
        <v>1135</v>
      </c>
      <c r="K437" t="s">
        <v>1136</v>
      </c>
      <c r="L437" t="s">
        <v>187</v>
      </c>
      <c r="N437" t="s">
        <v>557</v>
      </c>
      <c r="O437" t="s">
        <v>1169</v>
      </c>
      <c r="P437">
        <v>3</v>
      </c>
      <c r="V437" t="s">
        <v>1170</v>
      </c>
      <c r="W437" t="s">
        <v>1199</v>
      </c>
      <c r="X437" t="s">
        <v>602</v>
      </c>
      <c r="Y437">
        <v>36</v>
      </c>
    </row>
    <row r="438" spans="1:25" ht="15" customHeight="1" x14ac:dyDescent="0.35">
      <c r="A438" t="s">
        <v>1226</v>
      </c>
      <c r="B438" t="s">
        <v>1271</v>
      </c>
      <c r="C438" t="s">
        <v>228</v>
      </c>
      <c r="D438" t="s">
        <v>127</v>
      </c>
      <c r="E438" t="s">
        <v>298</v>
      </c>
      <c r="F438" t="s">
        <v>299</v>
      </c>
      <c r="G438" t="s">
        <v>297</v>
      </c>
      <c r="H438" t="s">
        <v>277</v>
      </c>
      <c r="I438" t="s">
        <v>285</v>
      </c>
      <c r="J438" t="s">
        <v>455</v>
      </c>
      <c r="K438" t="s">
        <v>456</v>
      </c>
      <c r="L438" t="s">
        <v>187</v>
      </c>
      <c r="N438" t="s">
        <v>557</v>
      </c>
      <c r="O438" t="s">
        <v>1169</v>
      </c>
      <c r="P438">
        <v>1</v>
      </c>
      <c r="V438" t="s">
        <v>1170</v>
      </c>
      <c r="W438" t="s">
        <v>1208</v>
      </c>
      <c r="X438" t="s">
        <v>602</v>
      </c>
      <c r="Y438">
        <v>37</v>
      </c>
    </row>
    <row r="439" spans="1:25" ht="15" customHeight="1" x14ac:dyDescent="0.35">
      <c r="A439" t="s">
        <v>1214</v>
      </c>
      <c r="B439" t="s">
        <v>1272</v>
      </c>
      <c r="C439" t="s">
        <v>228</v>
      </c>
      <c r="D439" t="s">
        <v>1054</v>
      </c>
      <c r="E439" t="s">
        <v>298</v>
      </c>
      <c r="F439" t="s">
        <v>299</v>
      </c>
      <c r="G439" t="s">
        <v>297</v>
      </c>
      <c r="H439" t="s">
        <v>248</v>
      </c>
      <c r="I439" t="s">
        <v>250</v>
      </c>
      <c r="J439" t="s">
        <v>1137</v>
      </c>
      <c r="K439" t="s">
        <v>1138</v>
      </c>
      <c r="L439" t="s">
        <v>187</v>
      </c>
      <c r="N439" t="s">
        <v>557</v>
      </c>
      <c r="O439" t="s">
        <v>1169</v>
      </c>
      <c r="P439">
        <v>1</v>
      </c>
      <c r="V439" t="s">
        <v>1170</v>
      </c>
      <c r="W439" t="s">
        <v>1203</v>
      </c>
      <c r="X439" t="s">
        <v>602</v>
      </c>
      <c r="Y439">
        <v>38</v>
      </c>
    </row>
    <row r="440" spans="1:25" ht="15" customHeight="1" x14ac:dyDescent="0.35">
      <c r="A440" t="s">
        <v>1226</v>
      </c>
      <c r="B440" t="s">
        <v>1273</v>
      </c>
      <c r="C440" t="s">
        <v>228</v>
      </c>
      <c r="D440" t="s">
        <v>161</v>
      </c>
      <c r="E440" t="s">
        <v>298</v>
      </c>
      <c r="F440" t="s">
        <v>299</v>
      </c>
      <c r="G440" t="s">
        <v>297</v>
      </c>
      <c r="H440" t="s">
        <v>277</v>
      </c>
      <c r="I440" t="s">
        <v>291</v>
      </c>
      <c r="J440" t="s">
        <v>512</v>
      </c>
      <c r="K440" t="s">
        <v>513</v>
      </c>
      <c r="L440" t="s">
        <v>187</v>
      </c>
      <c r="N440" t="s">
        <v>557</v>
      </c>
      <c r="O440" t="s">
        <v>1169</v>
      </c>
      <c r="P440">
        <v>1</v>
      </c>
      <c r="V440" t="s">
        <v>1170</v>
      </c>
      <c r="W440" t="s">
        <v>1208</v>
      </c>
      <c r="X440" t="s">
        <v>602</v>
      </c>
      <c r="Y440">
        <v>39</v>
      </c>
    </row>
    <row r="441" spans="1:25" ht="15" customHeight="1" x14ac:dyDescent="0.35">
      <c r="A441" t="s">
        <v>1234</v>
      </c>
      <c r="B441" t="s">
        <v>1274</v>
      </c>
      <c r="C441" t="s">
        <v>228</v>
      </c>
      <c r="D441" t="s">
        <v>161</v>
      </c>
      <c r="E441" t="s">
        <v>298</v>
      </c>
      <c r="F441" t="s">
        <v>299</v>
      </c>
      <c r="G441" t="s">
        <v>297</v>
      </c>
      <c r="H441" t="s">
        <v>277</v>
      </c>
      <c r="I441" t="s">
        <v>291</v>
      </c>
      <c r="J441" t="s">
        <v>512</v>
      </c>
      <c r="K441" t="s">
        <v>513</v>
      </c>
      <c r="L441" t="s">
        <v>187</v>
      </c>
      <c r="N441" t="s">
        <v>557</v>
      </c>
      <c r="O441" t="s">
        <v>1169</v>
      </c>
      <c r="P441">
        <v>1</v>
      </c>
      <c r="V441" t="s">
        <v>1170</v>
      </c>
      <c r="W441" t="s">
        <v>1200</v>
      </c>
      <c r="X441" t="s">
        <v>602</v>
      </c>
      <c r="Y441">
        <v>40</v>
      </c>
    </row>
    <row r="442" spans="1:25" ht="15" customHeight="1" x14ac:dyDescent="0.35">
      <c r="A442" t="s">
        <v>1217</v>
      </c>
      <c r="B442" t="s">
        <v>1275</v>
      </c>
      <c r="C442" t="s">
        <v>228</v>
      </c>
      <c r="D442" t="s">
        <v>161</v>
      </c>
      <c r="E442" t="s">
        <v>298</v>
      </c>
      <c r="F442" t="s">
        <v>299</v>
      </c>
      <c r="G442" t="s">
        <v>297</v>
      </c>
      <c r="H442" t="s">
        <v>277</v>
      </c>
      <c r="I442" t="s">
        <v>291</v>
      </c>
      <c r="J442" t="s">
        <v>512</v>
      </c>
      <c r="K442" t="s">
        <v>513</v>
      </c>
      <c r="L442" t="s">
        <v>187</v>
      </c>
      <c r="N442" t="s">
        <v>557</v>
      </c>
      <c r="O442" t="s">
        <v>1169</v>
      </c>
      <c r="P442">
        <v>1</v>
      </c>
      <c r="V442" t="s">
        <v>1170</v>
      </c>
      <c r="W442" t="s">
        <v>1209</v>
      </c>
      <c r="X442" t="s">
        <v>602</v>
      </c>
      <c r="Y442">
        <v>41</v>
      </c>
    </row>
    <row r="443" spans="1:25" ht="15" customHeight="1" x14ac:dyDescent="0.35">
      <c r="A443" t="s">
        <v>1234</v>
      </c>
      <c r="B443" t="s">
        <v>1276</v>
      </c>
      <c r="C443" t="s">
        <v>228</v>
      </c>
      <c r="D443" t="s">
        <v>94</v>
      </c>
      <c r="E443" t="s">
        <v>298</v>
      </c>
      <c r="F443" t="s">
        <v>299</v>
      </c>
      <c r="G443" t="s">
        <v>297</v>
      </c>
      <c r="H443" t="s">
        <v>275</v>
      </c>
      <c r="I443" t="s">
        <v>276</v>
      </c>
      <c r="J443" t="s">
        <v>394</v>
      </c>
      <c r="K443" t="s">
        <v>395</v>
      </c>
      <c r="L443" t="s">
        <v>187</v>
      </c>
      <c r="N443" t="s">
        <v>557</v>
      </c>
      <c r="O443" t="s">
        <v>1169</v>
      </c>
      <c r="P443">
        <v>2</v>
      </c>
      <c r="V443" t="s">
        <v>1170</v>
      </c>
      <c r="W443" t="s">
        <v>1200</v>
      </c>
      <c r="X443" t="s">
        <v>602</v>
      </c>
      <c r="Y443">
        <v>42</v>
      </c>
    </row>
    <row r="444" spans="1:25" ht="15" customHeight="1" x14ac:dyDescent="0.35">
      <c r="A444" t="s">
        <v>1220</v>
      </c>
      <c r="B444" t="s">
        <v>1277</v>
      </c>
      <c r="C444" t="s">
        <v>228</v>
      </c>
      <c r="D444" t="s">
        <v>63</v>
      </c>
      <c r="E444" t="s">
        <v>298</v>
      </c>
      <c r="F444" t="s">
        <v>299</v>
      </c>
      <c r="G444" t="s">
        <v>297</v>
      </c>
      <c r="H444" t="s">
        <v>248</v>
      </c>
      <c r="I444" t="s">
        <v>250</v>
      </c>
      <c r="J444" t="s">
        <v>333</v>
      </c>
      <c r="K444" t="s">
        <v>334</v>
      </c>
      <c r="L444" t="s">
        <v>187</v>
      </c>
      <c r="N444" t="s">
        <v>557</v>
      </c>
      <c r="O444" t="s">
        <v>1169</v>
      </c>
      <c r="P444">
        <v>1</v>
      </c>
      <c r="V444" t="s">
        <v>1170</v>
      </c>
      <c r="W444" t="s">
        <v>1210</v>
      </c>
      <c r="X444" t="s">
        <v>602</v>
      </c>
      <c r="Y444">
        <v>43</v>
      </c>
    </row>
    <row r="445" spans="1:25" ht="15" customHeight="1" x14ac:dyDescent="0.35">
      <c r="A445" t="s">
        <v>1231</v>
      </c>
      <c r="B445" t="s">
        <v>1278</v>
      </c>
      <c r="C445" t="s">
        <v>228</v>
      </c>
      <c r="D445" t="s">
        <v>1055</v>
      </c>
      <c r="E445" t="s">
        <v>298</v>
      </c>
      <c r="F445" t="s">
        <v>299</v>
      </c>
      <c r="G445" t="s">
        <v>297</v>
      </c>
      <c r="H445" t="s">
        <v>251</v>
      </c>
      <c r="I445" t="s">
        <v>252</v>
      </c>
      <c r="J445" t="s">
        <v>1139</v>
      </c>
      <c r="K445" t="s">
        <v>1140</v>
      </c>
      <c r="L445" t="s">
        <v>187</v>
      </c>
      <c r="N445" t="s">
        <v>557</v>
      </c>
      <c r="O445" t="s">
        <v>1169</v>
      </c>
      <c r="P445">
        <v>1</v>
      </c>
      <c r="V445" t="s">
        <v>1170</v>
      </c>
      <c r="W445" t="s">
        <v>1199</v>
      </c>
      <c r="X445" t="s">
        <v>602</v>
      </c>
      <c r="Y445">
        <v>44</v>
      </c>
    </row>
    <row r="446" spans="1:25" ht="15" customHeight="1" x14ac:dyDescent="0.35">
      <c r="A446" t="s">
        <v>1220</v>
      </c>
      <c r="B446" t="s">
        <v>1279</v>
      </c>
      <c r="C446" t="s">
        <v>228</v>
      </c>
      <c r="D446" t="s">
        <v>1056</v>
      </c>
      <c r="E446" t="s">
        <v>298</v>
      </c>
      <c r="F446" t="s">
        <v>299</v>
      </c>
      <c r="G446" t="s">
        <v>297</v>
      </c>
      <c r="H446" t="s">
        <v>261</v>
      </c>
      <c r="I446" t="s">
        <v>262</v>
      </c>
      <c r="J446" t="s">
        <v>1141</v>
      </c>
      <c r="K446" t="s">
        <v>1142</v>
      </c>
      <c r="L446" t="s">
        <v>187</v>
      </c>
      <c r="N446" t="s">
        <v>557</v>
      </c>
      <c r="O446" t="s">
        <v>1169</v>
      </c>
      <c r="P446">
        <v>1</v>
      </c>
      <c r="V446" t="s">
        <v>1170</v>
      </c>
      <c r="W446" t="s">
        <v>1210</v>
      </c>
      <c r="X446" t="s">
        <v>602</v>
      </c>
      <c r="Y446">
        <v>45</v>
      </c>
    </row>
    <row r="447" spans="1:25" ht="15" customHeight="1" x14ac:dyDescent="0.35">
      <c r="A447" t="s">
        <v>1233</v>
      </c>
      <c r="B447" t="s">
        <v>1280</v>
      </c>
      <c r="C447" t="s">
        <v>228</v>
      </c>
      <c r="D447" t="s">
        <v>55</v>
      </c>
      <c r="E447" t="s">
        <v>298</v>
      </c>
      <c r="F447" t="s">
        <v>299</v>
      </c>
      <c r="G447" t="s">
        <v>297</v>
      </c>
      <c r="H447" t="s">
        <v>244</v>
      </c>
      <c r="I447" t="s">
        <v>245</v>
      </c>
      <c r="J447" t="s">
        <v>317</v>
      </c>
      <c r="K447" t="s">
        <v>318</v>
      </c>
      <c r="L447" t="s">
        <v>187</v>
      </c>
      <c r="N447" t="s">
        <v>557</v>
      </c>
      <c r="O447" t="s">
        <v>1169</v>
      </c>
      <c r="P447">
        <v>2</v>
      </c>
      <c r="V447" t="s">
        <v>1170</v>
      </c>
      <c r="W447" t="s">
        <v>1205</v>
      </c>
      <c r="X447" t="s">
        <v>602</v>
      </c>
      <c r="Y447">
        <v>46</v>
      </c>
    </row>
    <row r="448" spans="1:25" ht="15" customHeight="1" x14ac:dyDescent="0.35">
      <c r="A448" t="s">
        <v>1224</v>
      </c>
      <c r="B448" t="s">
        <v>1281</v>
      </c>
      <c r="C448" t="s">
        <v>228</v>
      </c>
      <c r="D448" t="s">
        <v>173</v>
      </c>
      <c r="E448" t="s">
        <v>298</v>
      </c>
      <c r="F448" t="s">
        <v>299</v>
      </c>
      <c r="G448" t="s">
        <v>297</v>
      </c>
      <c r="H448" t="s">
        <v>277</v>
      </c>
      <c r="I448" t="s">
        <v>296</v>
      </c>
      <c r="J448" t="s">
        <v>536</v>
      </c>
      <c r="K448" t="s">
        <v>430</v>
      </c>
      <c r="L448" t="s">
        <v>187</v>
      </c>
      <c r="N448" t="s">
        <v>557</v>
      </c>
      <c r="O448" t="s">
        <v>1169</v>
      </c>
      <c r="P448">
        <v>1</v>
      </c>
      <c r="V448" t="s">
        <v>1170</v>
      </c>
      <c r="W448" t="s">
        <v>1202</v>
      </c>
      <c r="X448" t="s">
        <v>602</v>
      </c>
      <c r="Y448">
        <v>47</v>
      </c>
    </row>
    <row r="449" spans="1:25" ht="15" customHeight="1" x14ac:dyDescent="0.35">
      <c r="A449" t="s">
        <v>1225</v>
      </c>
      <c r="B449" t="s">
        <v>1282</v>
      </c>
      <c r="C449" t="s">
        <v>228</v>
      </c>
      <c r="D449" t="s">
        <v>1057</v>
      </c>
      <c r="E449" t="s">
        <v>298</v>
      </c>
      <c r="F449" t="s">
        <v>299</v>
      </c>
      <c r="G449" t="s">
        <v>297</v>
      </c>
      <c r="H449" t="s">
        <v>277</v>
      </c>
      <c r="I449" t="s">
        <v>284</v>
      </c>
      <c r="J449" t="s">
        <v>451</v>
      </c>
      <c r="K449" t="s">
        <v>1143</v>
      </c>
      <c r="L449" t="s">
        <v>187</v>
      </c>
      <c r="N449" t="s">
        <v>557</v>
      </c>
      <c r="O449" t="s">
        <v>1169</v>
      </c>
      <c r="P449">
        <v>1</v>
      </c>
      <c r="V449" t="s">
        <v>1170</v>
      </c>
      <c r="W449" t="s">
        <v>1204</v>
      </c>
      <c r="X449" t="s">
        <v>602</v>
      </c>
      <c r="Y449">
        <v>48</v>
      </c>
    </row>
    <row r="450" spans="1:25" ht="15" customHeight="1" x14ac:dyDescent="0.35">
      <c r="A450" t="s">
        <v>1220</v>
      </c>
      <c r="B450" t="s">
        <v>1283</v>
      </c>
      <c r="C450" t="s">
        <v>228</v>
      </c>
      <c r="D450" t="s">
        <v>99</v>
      </c>
      <c r="E450" t="s">
        <v>298</v>
      </c>
      <c r="F450" t="s">
        <v>299</v>
      </c>
      <c r="G450" t="s">
        <v>297</v>
      </c>
      <c r="H450" t="s">
        <v>277</v>
      </c>
      <c r="I450" t="s">
        <v>278</v>
      </c>
      <c r="J450" t="s">
        <v>402</v>
      </c>
      <c r="K450" t="s">
        <v>404</v>
      </c>
      <c r="L450" t="s">
        <v>187</v>
      </c>
      <c r="N450" t="s">
        <v>557</v>
      </c>
      <c r="O450" t="s">
        <v>1169</v>
      </c>
      <c r="P450">
        <v>1</v>
      </c>
      <c r="V450" t="s">
        <v>1170</v>
      </c>
      <c r="W450" t="s">
        <v>1210</v>
      </c>
      <c r="X450" t="s">
        <v>602</v>
      </c>
      <c r="Y450">
        <v>49</v>
      </c>
    </row>
    <row r="451" spans="1:25" ht="15" customHeight="1" x14ac:dyDescent="0.35">
      <c r="A451" t="s">
        <v>1226</v>
      </c>
      <c r="B451" t="s">
        <v>1284</v>
      </c>
      <c r="C451" t="s">
        <v>228</v>
      </c>
      <c r="D451" t="s">
        <v>99</v>
      </c>
      <c r="E451" t="s">
        <v>298</v>
      </c>
      <c r="F451" t="s">
        <v>299</v>
      </c>
      <c r="G451" t="s">
        <v>297</v>
      </c>
      <c r="H451" t="s">
        <v>277</v>
      </c>
      <c r="I451" t="s">
        <v>278</v>
      </c>
      <c r="J451" t="s">
        <v>402</v>
      </c>
      <c r="K451" t="s">
        <v>404</v>
      </c>
      <c r="L451" t="s">
        <v>187</v>
      </c>
      <c r="N451" t="s">
        <v>557</v>
      </c>
      <c r="O451" t="s">
        <v>1169</v>
      </c>
      <c r="P451">
        <v>1</v>
      </c>
      <c r="V451" t="s">
        <v>1170</v>
      </c>
      <c r="W451" t="s">
        <v>1208</v>
      </c>
      <c r="X451" t="s">
        <v>602</v>
      </c>
      <c r="Y451">
        <v>50</v>
      </c>
    </row>
    <row r="452" spans="1:25" ht="15" customHeight="1" x14ac:dyDescent="0.35">
      <c r="A452" t="s">
        <v>1229</v>
      </c>
      <c r="B452" t="s">
        <v>1285</v>
      </c>
      <c r="C452" t="s">
        <v>228</v>
      </c>
      <c r="D452" t="s">
        <v>99</v>
      </c>
      <c r="E452" t="s">
        <v>298</v>
      </c>
      <c r="F452" t="s">
        <v>299</v>
      </c>
      <c r="G452" t="s">
        <v>297</v>
      </c>
      <c r="H452" t="s">
        <v>277</v>
      </c>
      <c r="I452" t="s">
        <v>278</v>
      </c>
      <c r="J452" t="s">
        <v>402</v>
      </c>
      <c r="K452" t="s">
        <v>404</v>
      </c>
      <c r="L452" t="s">
        <v>187</v>
      </c>
      <c r="N452" t="s">
        <v>557</v>
      </c>
      <c r="O452" t="s">
        <v>1169</v>
      </c>
      <c r="P452">
        <v>1</v>
      </c>
      <c r="V452" t="s">
        <v>1170</v>
      </c>
      <c r="W452" t="s">
        <v>1193</v>
      </c>
      <c r="X452" t="s">
        <v>602</v>
      </c>
      <c r="Y452">
        <v>51</v>
      </c>
    </row>
    <row r="453" spans="1:25" ht="15" customHeight="1" x14ac:dyDescent="0.35">
      <c r="A453" t="s">
        <v>1227</v>
      </c>
      <c r="B453" t="s">
        <v>1286</v>
      </c>
      <c r="C453" t="s">
        <v>228</v>
      </c>
      <c r="D453" t="s">
        <v>1058</v>
      </c>
      <c r="E453" t="s">
        <v>298</v>
      </c>
      <c r="F453" t="s">
        <v>299</v>
      </c>
      <c r="G453" t="s">
        <v>297</v>
      </c>
      <c r="H453" t="s">
        <v>253</v>
      </c>
      <c r="I453" t="s">
        <v>1077</v>
      </c>
      <c r="J453" t="s">
        <v>1144</v>
      </c>
      <c r="K453" t="s">
        <v>1145</v>
      </c>
      <c r="L453" t="s">
        <v>187</v>
      </c>
      <c r="N453" t="s">
        <v>557</v>
      </c>
      <c r="O453" t="s">
        <v>1169</v>
      </c>
      <c r="P453">
        <v>3</v>
      </c>
      <c r="V453" t="s">
        <v>1170</v>
      </c>
      <c r="W453" t="s">
        <v>1195</v>
      </c>
      <c r="X453" t="s">
        <v>602</v>
      </c>
      <c r="Y453">
        <v>52</v>
      </c>
    </row>
    <row r="454" spans="1:25" ht="15" customHeight="1" x14ac:dyDescent="0.35">
      <c r="A454" t="s">
        <v>1221</v>
      </c>
      <c r="B454" t="s">
        <v>1287</v>
      </c>
      <c r="C454" t="s">
        <v>228</v>
      </c>
      <c r="D454" t="s">
        <v>1059</v>
      </c>
      <c r="E454" t="s">
        <v>298</v>
      </c>
      <c r="F454" t="s">
        <v>299</v>
      </c>
      <c r="G454" t="s">
        <v>297</v>
      </c>
      <c r="H454" t="s">
        <v>277</v>
      </c>
      <c r="I454" t="s">
        <v>285</v>
      </c>
      <c r="J454" t="s">
        <v>1146</v>
      </c>
      <c r="K454" t="s">
        <v>1147</v>
      </c>
      <c r="L454" t="s">
        <v>187</v>
      </c>
      <c r="N454" t="s">
        <v>557</v>
      </c>
      <c r="O454" t="s">
        <v>1169</v>
      </c>
      <c r="P454">
        <v>2</v>
      </c>
      <c r="V454" t="s">
        <v>1170</v>
      </c>
      <c r="W454" t="s">
        <v>1196</v>
      </c>
      <c r="X454" t="s">
        <v>602</v>
      </c>
      <c r="Y454">
        <v>53</v>
      </c>
    </row>
    <row r="455" spans="1:25" ht="15" customHeight="1" x14ac:dyDescent="0.35">
      <c r="A455" t="s">
        <v>1231</v>
      </c>
      <c r="B455" t="s">
        <v>1288</v>
      </c>
      <c r="C455" t="s">
        <v>228</v>
      </c>
      <c r="D455" t="s">
        <v>1060</v>
      </c>
      <c r="E455" t="s">
        <v>298</v>
      </c>
      <c r="F455" t="s">
        <v>299</v>
      </c>
      <c r="G455" t="s">
        <v>297</v>
      </c>
      <c r="H455" t="s">
        <v>253</v>
      </c>
      <c r="I455" t="s">
        <v>1078</v>
      </c>
      <c r="J455" t="s">
        <v>1148</v>
      </c>
      <c r="K455" t="s">
        <v>1149</v>
      </c>
      <c r="L455" t="s">
        <v>187</v>
      </c>
      <c r="N455" t="s">
        <v>557</v>
      </c>
      <c r="O455" t="s">
        <v>1169</v>
      </c>
      <c r="P455">
        <v>2</v>
      </c>
      <c r="V455" t="s">
        <v>1170</v>
      </c>
      <c r="W455" t="s">
        <v>1199</v>
      </c>
      <c r="X455" t="s">
        <v>602</v>
      </c>
      <c r="Y455">
        <v>54</v>
      </c>
    </row>
    <row r="456" spans="1:25" ht="15" customHeight="1" x14ac:dyDescent="0.35">
      <c r="A456" t="s">
        <v>1231</v>
      </c>
      <c r="B456" t="s">
        <v>1289</v>
      </c>
      <c r="C456" t="s">
        <v>228</v>
      </c>
      <c r="D456" t="s">
        <v>1061</v>
      </c>
      <c r="E456" t="s">
        <v>298</v>
      </c>
      <c r="F456" t="s">
        <v>299</v>
      </c>
      <c r="G456" t="s">
        <v>297</v>
      </c>
      <c r="H456" t="s">
        <v>251</v>
      </c>
      <c r="I456" t="s">
        <v>252</v>
      </c>
      <c r="J456" t="s">
        <v>1150</v>
      </c>
      <c r="K456" t="s">
        <v>1151</v>
      </c>
      <c r="L456" t="s">
        <v>187</v>
      </c>
      <c r="N456" t="s">
        <v>557</v>
      </c>
      <c r="O456" t="s">
        <v>1169</v>
      </c>
      <c r="P456">
        <v>1</v>
      </c>
      <c r="V456" t="s">
        <v>1170</v>
      </c>
      <c r="W456" t="s">
        <v>1199</v>
      </c>
      <c r="X456" t="s">
        <v>602</v>
      </c>
      <c r="Y456">
        <v>55</v>
      </c>
    </row>
    <row r="457" spans="1:25" ht="15" customHeight="1" x14ac:dyDescent="0.35">
      <c r="A457" t="s">
        <v>1222</v>
      </c>
      <c r="B457" t="s">
        <v>1290</v>
      </c>
      <c r="C457" t="s">
        <v>228</v>
      </c>
      <c r="D457" t="s">
        <v>108</v>
      </c>
      <c r="E457" t="s">
        <v>298</v>
      </c>
      <c r="F457" t="s">
        <v>299</v>
      </c>
      <c r="G457" t="s">
        <v>297</v>
      </c>
      <c r="H457" t="s">
        <v>277</v>
      </c>
      <c r="I457" t="s">
        <v>279</v>
      </c>
      <c r="J457" t="s">
        <v>419</v>
      </c>
      <c r="K457" t="s">
        <v>420</v>
      </c>
      <c r="L457" t="s">
        <v>187</v>
      </c>
      <c r="N457" t="s">
        <v>557</v>
      </c>
      <c r="O457" t="s">
        <v>1169</v>
      </c>
      <c r="P457">
        <v>1</v>
      </c>
      <c r="V457" t="s">
        <v>1170</v>
      </c>
      <c r="W457" t="s">
        <v>1211</v>
      </c>
      <c r="X457" t="s">
        <v>602</v>
      </c>
      <c r="Y457">
        <v>56</v>
      </c>
    </row>
    <row r="458" spans="1:25" ht="15" customHeight="1" x14ac:dyDescent="0.35">
      <c r="A458" t="s">
        <v>1234</v>
      </c>
      <c r="B458" t="s">
        <v>1291</v>
      </c>
      <c r="C458" t="s">
        <v>228</v>
      </c>
      <c r="D458" t="s">
        <v>79</v>
      </c>
      <c r="E458" t="s">
        <v>298</v>
      </c>
      <c r="F458" t="s">
        <v>299</v>
      </c>
      <c r="G458" t="s">
        <v>297</v>
      </c>
      <c r="H458" t="s">
        <v>259</v>
      </c>
      <c r="I458" t="s">
        <v>260</v>
      </c>
      <c r="J458" t="s">
        <v>364</v>
      </c>
      <c r="K458" t="s">
        <v>365</v>
      </c>
      <c r="L458" t="s">
        <v>187</v>
      </c>
      <c r="N458" t="s">
        <v>557</v>
      </c>
      <c r="O458" t="s">
        <v>1169</v>
      </c>
      <c r="P458">
        <v>1</v>
      </c>
      <c r="V458" t="s">
        <v>1170</v>
      </c>
      <c r="W458" t="s">
        <v>1200</v>
      </c>
      <c r="X458" t="s">
        <v>602</v>
      </c>
      <c r="Y458">
        <v>57</v>
      </c>
    </row>
    <row r="459" spans="1:25" ht="15" customHeight="1" x14ac:dyDescent="0.35">
      <c r="A459" t="s">
        <v>1226</v>
      </c>
      <c r="B459" t="s">
        <v>1292</v>
      </c>
      <c r="C459" t="s">
        <v>228</v>
      </c>
      <c r="D459" t="s">
        <v>121</v>
      </c>
      <c r="E459" t="s">
        <v>298</v>
      </c>
      <c r="F459" t="s">
        <v>299</v>
      </c>
      <c r="G459" t="s">
        <v>297</v>
      </c>
      <c r="H459" t="s">
        <v>277</v>
      </c>
      <c r="I459" t="s">
        <v>284</v>
      </c>
      <c r="J459" t="s">
        <v>443</v>
      </c>
      <c r="K459" t="s">
        <v>444</v>
      </c>
      <c r="L459" t="s">
        <v>187</v>
      </c>
      <c r="N459" t="s">
        <v>557</v>
      </c>
      <c r="O459" t="s">
        <v>1169</v>
      </c>
      <c r="P459">
        <v>1</v>
      </c>
      <c r="V459" t="s">
        <v>1170</v>
      </c>
      <c r="W459" t="s">
        <v>1208</v>
      </c>
      <c r="X459" t="s">
        <v>602</v>
      </c>
      <c r="Y459">
        <v>58</v>
      </c>
    </row>
    <row r="460" spans="1:25" ht="15" customHeight="1" x14ac:dyDescent="0.35">
      <c r="A460" t="s">
        <v>1220</v>
      </c>
      <c r="B460" t="s">
        <v>1293</v>
      </c>
      <c r="C460" t="s">
        <v>228</v>
      </c>
      <c r="D460" t="s">
        <v>52</v>
      </c>
      <c r="E460" t="s">
        <v>298</v>
      </c>
      <c r="F460" t="s">
        <v>299</v>
      </c>
      <c r="G460" t="s">
        <v>297</v>
      </c>
      <c r="H460" t="s">
        <v>242</v>
      </c>
      <c r="I460" t="s">
        <v>243</v>
      </c>
      <c r="J460" t="s">
        <v>311</v>
      </c>
      <c r="K460" t="s">
        <v>312</v>
      </c>
      <c r="L460" t="s">
        <v>187</v>
      </c>
      <c r="N460" t="s">
        <v>557</v>
      </c>
      <c r="O460" t="s">
        <v>1169</v>
      </c>
      <c r="P460">
        <v>1</v>
      </c>
      <c r="V460" t="s">
        <v>1170</v>
      </c>
      <c r="W460" t="s">
        <v>1210</v>
      </c>
      <c r="X460" t="s">
        <v>602</v>
      </c>
      <c r="Y460">
        <v>59</v>
      </c>
    </row>
    <row r="461" spans="1:25" ht="15" customHeight="1" x14ac:dyDescent="0.35">
      <c r="A461" t="s">
        <v>1219</v>
      </c>
      <c r="B461" t="s">
        <v>1294</v>
      </c>
      <c r="C461" t="s">
        <v>228</v>
      </c>
      <c r="D461" t="s">
        <v>52</v>
      </c>
      <c r="E461" t="s">
        <v>298</v>
      </c>
      <c r="F461" t="s">
        <v>299</v>
      </c>
      <c r="G461" t="s">
        <v>297</v>
      </c>
      <c r="H461" t="s">
        <v>242</v>
      </c>
      <c r="I461" t="s">
        <v>243</v>
      </c>
      <c r="J461" t="s">
        <v>311</v>
      </c>
      <c r="K461" t="s">
        <v>312</v>
      </c>
      <c r="L461" t="s">
        <v>187</v>
      </c>
      <c r="N461" t="s">
        <v>557</v>
      </c>
      <c r="O461" t="s">
        <v>1169</v>
      </c>
      <c r="P461">
        <v>1</v>
      </c>
      <c r="V461" t="s">
        <v>1170</v>
      </c>
      <c r="W461" t="s">
        <v>1206</v>
      </c>
      <c r="X461" t="s">
        <v>602</v>
      </c>
      <c r="Y461">
        <v>60</v>
      </c>
    </row>
    <row r="462" spans="1:25" ht="15" customHeight="1" x14ac:dyDescent="0.35">
      <c r="A462" t="s">
        <v>1217</v>
      </c>
      <c r="B462" t="s">
        <v>1295</v>
      </c>
      <c r="C462" t="s">
        <v>228</v>
      </c>
      <c r="D462" t="s">
        <v>138</v>
      </c>
      <c r="E462" t="s">
        <v>298</v>
      </c>
      <c r="F462" t="s">
        <v>299</v>
      </c>
      <c r="G462" t="s">
        <v>297</v>
      </c>
      <c r="H462" t="s">
        <v>277</v>
      </c>
      <c r="I462" t="s">
        <v>285</v>
      </c>
      <c r="J462" t="s">
        <v>474</v>
      </c>
      <c r="K462" t="s">
        <v>475</v>
      </c>
      <c r="L462" t="s">
        <v>187</v>
      </c>
      <c r="N462" t="s">
        <v>557</v>
      </c>
      <c r="O462" t="s">
        <v>1169</v>
      </c>
      <c r="P462">
        <v>1</v>
      </c>
      <c r="V462" t="s">
        <v>1170</v>
      </c>
      <c r="W462" t="s">
        <v>1209</v>
      </c>
      <c r="X462" t="s">
        <v>602</v>
      </c>
      <c r="Y462">
        <v>61</v>
      </c>
    </row>
    <row r="463" spans="1:25" ht="15" customHeight="1" x14ac:dyDescent="0.35">
      <c r="A463" t="s">
        <v>1225</v>
      </c>
      <c r="B463" t="s">
        <v>1296</v>
      </c>
      <c r="C463" t="s">
        <v>228</v>
      </c>
      <c r="D463" t="s">
        <v>90</v>
      </c>
      <c r="E463" t="s">
        <v>298</v>
      </c>
      <c r="F463" t="s">
        <v>299</v>
      </c>
      <c r="G463" t="s">
        <v>297</v>
      </c>
      <c r="H463" t="s">
        <v>273</v>
      </c>
      <c r="I463" t="s">
        <v>274</v>
      </c>
      <c r="J463" t="s">
        <v>386</v>
      </c>
      <c r="K463" t="s">
        <v>387</v>
      </c>
      <c r="L463" t="s">
        <v>187</v>
      </c>
      <c r="N463" t="s">
        <v>557</v>
      </c>
      <c r="O463" t="s">
        <v>1169</v>
      </c>
      <c r="P463">
        <v>1</v>
      </c>
      <c r="V463" t="s">
        <v>1170</v>
      </c>
      <c r="W463" t="s">
        <v>1204</v>
      </c>
      <c r="X463" t="s">
        <v>602</v>
      </c>
      <c r="Y463">
        <v>62</v>
      </c>
    </row>
    <row r="464" spans="1:25" ht="15" customHeight="1" x14ac:dyDescent="0.35">
      <c r="A464" t="s">
        <v>1217</v>
      </c>
      <c r="B464" t="s">
        <v>1297</v>
      </c>
      <c r="C464" t="s">
        <v>228</v>
      </c>
      <c r="D464" t="s">
        <v>90</v>
      </c>
      <c r="E464" t="s">
        <v>298</v>
      </c>
      <c r="F464" t="s">
        <v>299</v>
      </c>
      <c r="G464" t="s">
        <v>297</v>
      </c>
      <c r="H464" t="s">
        <v>273</v>
      </c>
      <c r="I464" t="s">
        <v>274</v>
      </c>
      <c r="J464" t="s">
        <v>386</v>
      </c>
      <c r="K464" t="s">
        <v>387</v>
      </c>
      <c r="L464" t="s">
        <v>187</v>
      </c>
      <c r="N464" t="s">
        <v>557</v>
      </c>
      <c r="O464" t="s">
        <v>1169</v>
      </c>
      <c r="P464">
        <v>1</v>
      </c>
      <c r="V464" t="s">
        <v>1170</v>
      </c>
      <c r="W464" t="s">
        <v>1209</v>
      </c>
      <c r="X464" t="s">
        <v>602</v>
      </c>
      <c r="Y464">
        <v>63</v>
      </c>
    </row>
    <row r="465" spans="1:25" ht="15" customHeight="1" x14ac:dyDescent="0.35">
      <c r="A465" t="s">
        <v>1223</v>
      </c>
      <c r="B465" t="s">
        <v>1298</v>
      </c>
      <c r="C465" t="s">
        <v>228</v>
      </c>
      <c r="D465" t="s">
        <v>133</v>
      </c>
      <c r="E465" t="s">
        <v>298</v>
      </c>
      <c r="F465" t="s">
        <v>299</v>
      </c>
      <c r="G465" t="s">
        <v>297</v>
      </c>
      <c r="H465" t="s">
        <v>277</v>
      </c>
      <c r="I465" t="s">
        <v>285</v>
      </c>
      <c r="J465" t="s">
        <v>464</v>
      </c>
      <c r="K465" t="s">
        <v>466</v>
      </c>
      <c r="L465" t="s">
        <v>187</v>
      </c>
      <c r="N465" t="s">
        <v>557</v>
      </c>
      <c r="O465" t="s">
        <v>1169</v>
      </c>
      <c r="P465">
        <v>1</v>
      </c>
      <c r="V465" t="s">
        <v>1170</v>
      </c>
      <c r="W465" t="s">
        <v>1197</v>
      </c>
      <c r="X465" t="s">
        <v>602</v>
      </c>
      <c r="Y465">
        <v>64</v>
      </c>
    </row>
    <row r="466" spans="1:25" ht="15" customHeight="1" x14ac:dyDescent="0.35">
      <c r="A466" t="s">
        <v>1215</v>
      </c>
      <c r="B466" t="s">
        <v>1299</v>
      </c>
      <c r="C466" t="s">
        <v>228</v>
      </c>
      <c r="D466" t="s">
        <v>137</v>
      </c>
      <c r="E466" t="s">
        <v>298</v>
      </c>
      <c r="F466" t="s">
        <v>299</v>
      </c>
      <c r="G466" t="s">
        <v>297</v>
      </c>
      <c r="H466" t="s">
        <v>277</v>
      </c>
      <c r="I466" t="s">
        <v>285</v>
      </c>
      <c r="J466" t="s">
        <v>472</v>
      </c>
      <c r="K466" t="s">
        <v>473</v>
      </c>
      <c r="L466" t="s">
        <v>187</v>
      </c>
      <c r="N466" t="s">
        <v>557</v>
      </c>
      <c r="O466" t="s">
        <v>1169</v>
      </c>
      <c r="P466">
        <v>1</v>
      </c>
      <c r="V466" t="s">
        <v>1170</v>
      </c>
      <c r="W466" t="s">
        <v>1212</v>
      </c>
      <c r="X466" t="s">
        <v>602</v>
      </c>
      <c r="Y466">
        <v>65</v>
      </c>
    </row>
    <row r="467" spans="1:25" ht="15" customHeight="1" x14ac:dyDescent="0.35">
      <c r="A467" t="s">
        <v>1221</v>
      </c>
      <c r="B467" t="s">
        <v>1300</v>
      </c>
      <c r="C467" t="s">
        <v>228</v>
      </c>
      <c r="D467" t="s">
        <v>1062</v>
      </c>
      <c r="E467" t="s">
        <v>298</v>
      </c>
      <c r="F467" t="s">
        <v>299</v>
      </c>
      <c r="G467" t="s">
        <v>297</v>
      </c>
      <c r="H467" t="s">
        <v>277</v>
      </c>
      <c r="I467" t="s">
        <v>284</v>
      </c>
      <c r="J467" t="s">
        <v>1152</v>
      </c>
      <c r="K467" t="s">
        <v>1153</v>
      </c>
      <c r="L467" t="s">
        <v>187</v>
      </c>
      <c r="N467" t="s">
        <v>557</v>
      </c>
      <c r="O467" t="s">
        <v>1169</v>
      </c>
      <c r="P467">
        <v>1</v>
      </c>
      <c r="V467" t="s">
        <v>1170</v>
      </c>
      <c r="W467" t="s">
        <v>1196</v>
      </c>
      <c r="X467" t="s">
        <v>602</v>
      </c>
      <c r="Y467">
        <v>66</v>
      </c>
    </row>
    <row r="468" spans="1:25" ht="15" customHeight="1" x14ac:dyDescent="0.35">
      <c r="A468" t="s">
        <v>1219</v>
      </c>
      <c r="B468" t="s">
        <v>1301</v>
      </c>
      <c r="C468" t="s">
        <v>228</v>
      </c>
      <c r="D468" t="s">
        <v>1062</v>
      </c>
      <c r="E468" t="s">
        <v>298</v>
      </c>
      <c r="F468" t="s">
        <v>299</v>
      </c>
      <c r="G468" t="s">
        <v>297</v>
      </c>
      <c r="H468" t="s">
        <v>277</v>
      </c>
      <c r="I468" t="s">
        <v>284</v>
      </c>
      <c r="J468" t="s">
        <v>1152</v>
      </c>
      <c r="K468" t="s">
        <v>1153</v>
      </c>
      <c r="L468" t="s">
        <v>187</v>
      </c>
      <c r="N468" t="s">
        <v>557</v>
      </c>
      <c r="O468" t="s">
        <v>1169</v>
      </c>
      <c r="P468">
        <v>1</v>
      </c>
      <c r="V468" t="s">
        <v>1170</v>
      </c>
      <c r="W468" t="s">
        <v>1206</v>
      </c>
      <c r="X468" t="s">
        <v>602</v>
      </c>
      <c r="Y468">
        <v>67</v>
      </c>
    </row>
    <row r="469" spans="1:25" ht="15" customHeight="1" x14ac:dyDescent="0.35">
      <c r="A469" t="s">
        <v>1216</v>
      </c>
      <c r="B469" t="s">
        <v>1302</v>
      </c>
      <c r="C469" t="s">
        <v>228</v>
      </c>
      <c r="D469" t="s">
        <v>1063</v>
      </c>
      <c r="E469" t="s">
        <v>298</v>
      </c>
      <c r="F469" t="s">
        <v>299</v>
      </c>
      <c r="G469" t="s">
        <v>297</v>
      </c>
      <c r="H469" t="s">
        <v>277</v>
      </c>
      <c r="I469" t="s">
        <v>278</v>
      </c>
      <c r="J469" t="s">
        <v>1154</v>
      </c>
      <c r="K469" t="s">
        <v>1155</v>
      </c>
      <c r="L469" t="s">
        <v>187</v>
      </c>
      <c r="N469" t="s">
        <v>557</v>
      </c>
      <c r="O469" t="s">
        <v>1169</v>
      </c>
      <c r="P469">
        <v>1</v>
      </c>
      <c r="V469" t="s">
        <v>1170</v>
      </c>
      <c r="W469" t="s">
        <v>1207</v>
      </c>
      <c r="X469" t="s">
        <v>602</v>
      </c>
      <c r="Y469">
        <v>68</v>
      </c>
    </row>
    <row r="470" spans="1:25" ht="15" customHeight="1" x14ac:dyDescent="0.35">
      <c r="A470" t="s">
        <v>1228</v>
      </c>
      <c r="B470" t="s">
        <v>1303</v>
      </c>
      <c r="C470" t="s">
        <v>228</v>
      </c>
      <c r="D470" t="s">
        <v>1064</v>
      </c>
      <c r="E470" t="s">
        <v>298</v>
      </c>
      <c r="F470" t="s">
        <v>299</v>
      </c>
      <c r="G470" t="s">
        <v>297</v>
      </c>
      <c r="H470" t="s">
        <v>1079</v>
      </c>
      <c r="I470" t="s">
        <v>1080</v>
      </c>
      <c r="J470" t="s">
        <v>1156</v>
      </c>
      <c r="K470" t="s">
        <v>1142</v>
      </c>
      <c r="L470" t="s">
        <v>187</v>
      </c>
      <c r="N470" t="s">
        <v>557</v>
      </c>
      <c r="O470" t="s">
        <v>1169</v>
      </c>
      <c r="P470">
        <v>5</v>
      </c>
      <c r="V470" t="s">
        <v>1170</v>
      </c>
      <c r="W470" t="s">
        <v>1213</v>
      </c>
      <c r="X470" t="s">
        <v>602</v>
      </c>
      <c r="Y470">
        <v>69</v>
      </c>
    </row>
    <row r="471" spans="1:25" ht="15" customHeight="1" x14ac:dyDescent="0.35">
      <c r="A471" t="s">
        <v>1221</v>
      </c>
      <c r="B471" t="s">
        <v>1304</v>
      </c>
      <c r="C471" t="s">
        <v>228</v>
      </c>
      <c r="D471" t="s">
        <v>49</v>
      </c>
      <c r="E471" t="s">
        <v>298</v>
      </c>
      <c r="F471" t="s">
        <v>299</v>
      </c>
      <c r="G471" t="s">
        <v>297</v>
      </c>
      <c r="H471" t="s">
        <v>242</v>
      </c>
      <c r="I471" t="s">
        <v>243</v>
      </c>
      <c r="J471" t="s">
        <v>307</v>
      </c>
      <c r="K471" t="s">
        <v>308</v>
      </c>
      <c r="L471" t="s">
        <v>187</v>
      </c>
      <c r="N471" t="s">
        <v>557</v>
      </c>
      <c r="O471" t="s">
        <v>1169</v>
      </c>
      <c r="P471">
        <v>1</v>
      </c>
      <c r="V471" t="s">
        <v>1170</v>
      </c>
      <c r="W471" t="s">
        <v>1196</v>
      </c>
      <c r="X471" t="s">
        <v>602</v>
      </c>
      <c r="Y471">
        <v>70</v>
      </c>
    </row>
    <row r="472" spans="1:25" ht="15" customHeight="1" x14ac:dyDescent="0.35">
      <c r="A472" t="s">
        <v>1217</v>
      </c>
      <c r="B472" t="s">
        <v>1305</v>
      </c>
      <c r="C472" t="s">
        <v>228</v>
      </c>
      <c r="D472" t="s">
        <v>49</v>
      </c>
      <c r="E472" t="s">
        <v>298</v>
      </c>
      <c r="F472" t="s">
        <v>299</v>
      </c>
      <c r="G472" t="s">
        <v>297</v>
      </c>
      <c r="H472" t="s">
        <v>242</v>
      </c>
      <c r="I472" t="s">
        <v>243</v>
      </c>
      <c r="J472" t="s">
        <v>307</v>
      </c>
      <c r="K472" t="s">
        <v>308</v>
      </c>
      <c r="L472" t="s">
        <v>187</v>
      </c>
      <c r="N472" t="s">
        <v>557</v>
      </c>
      <c r="O472" t="s">
        <v>1169</v>
      </c>
      <c r="P472">
        <v>1</v>
      </c>
      <c r="V472" t="s">
        <v>1170</v>
      </c>
      <c r="W472" t="s">
        <v>1209</v>
      </c>
      <c r="X472" t="s">
        <v>602</v>
      </c>
      <c r="Y472">
        <v>71</v>
      </c>
    </row>
    <row r="473" spans="1:25" ht="15" customHeight="1" x14ac:dyDescent="0.35">
      <c r="A473" t="s">
        <v>1214</v>
      </c>
      <c r="B473" t="s">
        <v>1306</v>
      </c>
      <c r="C473" t="s">
        <v>228</v>
      </c>
      <c r="D473" t="s">
        <v>48</v>
      </c>
      <c r="E473" t="s">
        <v>298</v>
      </c>
      <c r="F473" t="s">
        <v>299</v>
      </c>
      <c r="G473" t="s">
        <v>297</v>
      </c>
      <c r="H473" t="s">
        <v>240</v>
      </c>
      <c r="I473" t="s">
        <v>241</v>
      </c>
      <c r="J473" t="s">
        <v>305</v>
      </c>
      <c r="K473" t="s">
        <v>306</v>
      </c>
      <c r="L473" t="s">
        <v>187</v>
      </c>
      <c r="N473" t="s">
        <v>557</v>
      </c>
      <c r="O473" t="s">
        <v>1169</v>
      </c>
      <c r="P473">
        <v>1</v>
      </c>
      <c r="V473" t="s">
        <v>1170</v>
      </c>
      <c r="W473" t="s">
        <v>1203</v>
      </c>
      <c r="X473" t="s">
        <v>602</v>
      </c>
      <c r="Y473">
        <v>72</v>
      </c>
    </row>
    <row r="474" spans="1:25" ht="15" customHeight="1" x14ac:dyDescent="0.35">
      <c r="A474" t="s">
        <v>1227</v>
      </c>
      <c r="B474" t="s">
        <v>1307</v>
      </c>
      <c r="C474" t="s">
        <v>228</v>
      </c>
      <c r="D474" t="s">
        <v>1065</v>
      </c>
      <c r="E474" t="s">
        <v>298</v>
      </c>
      <c r="F474" t="s">
        <v>299</v>
      </c>
      <c r="G474" t="s">
        <v>297</v>
      </c>
      <c r="H474" t="s">
        <v>277</v>
      </c>
      <c r="I474" t="s">
        <v>281</v>
      </c>
      <c r="J474" t="s">
        <v>427</v>
      </c>
      <c r="K474" t="s">
        <v>1157</v>
      </c>
      <c r="L474" t="s">
        <v>187</v>
      </c>
      <c r="N474" t="s">
        <v>557</v>
      </c>
      <c r="O474" t="s">
        <v>1169</v>
      </c>
      <c r="P474">
        <v>2</v>
      </c>
      <c r="V474" t="s">
        <v>1170</v>
      </c>
      <c r="W474" t="s">
        <v>1195</v>
      </c>
      <c r="X474" t="s">
        <v>602</v>
      </c>
      <c r="Y474">
        <v>73</v>
      </c>
    </row>
    <row r="475" spans="1:25" ht="15" customHeight="1" x14ac:dyDescent="0.35">
      <c r="A475" t="s">
        <v>1227</v>
      </c>
      <c r="B475" t="s">
        <v>1308</v>
      </c>
      <c r="C475" t="s">
        <v>228</v>
      </c>
      <c r="D475" t="s">
        <v>1066</v>
      </c>
      <c r="E475" t="s">
        <v>298</v>
      </c>
      <c r="F475" t="s">
        <v>299</v>
      </c>
      <c r="G475" t="s">
        <v>297</v>
      </c>
      <c r="H475" t="s">
        <v>255</v>
      </c>
      <c r="I475" t="s">
        <v>1081</v>
      </c>
      <c r="J475" t="s">
        <v>1158</v>
      </c>
      <c r="K475" t="s">
        <v>1159</v>
      </c>
      <c r="L475" t="s">
        <v>187</v>
      </c>
      <c r="N475" t="s">
        <v>557</v>
      </c>
      <c r="O475" t="s">
        <v>1169</v>
      </c>
      <c r="P475">
        <v>2</v>
      </c>
      <c r="V475" t="s">
        <v>1170</v>
      </c>
      <c r="W475" t="s">
        <v>1195</v>
      </c>
      <c r="X475" t="s">
        <v>602</v>
      </c>
      <c r="Y475">
        <v>74</v>
      </c>
    </row>
    <row r="476" spans="1:25" ht="15" customHeight="1" x14ac:dyDescent="0.35">
      <c r="A476" t="s">
        <v>1232</v>
      </c>
      <c r="B476" t="s">
        <v>1309</v>
      </c>
      <c r="C476" t="s">
        <v>228</v>
      </c>
      <c r="D476" t="s">
        <v>129</v>
      </c>
      <c r="E476" t="s">
        <v>298</v>
      </c>
      <c r="F476" t="s">
        <v>299</v>
      </c>
      <c r="G476" t="s">
        <v>297</v>
      </c>
      <c r="H476" t="s">
        <v>277</v>
      </c>
      <c r="I476" t="s">
        <v>285</v>
      </c>
      <c r="J476" t="s">
        <v>458</v>
      </c>
      <c r="K476" t="s">
        <v>459</v>
      </c>
      <c r="L476" t="s">
        <v>187</v>
      </c>
      <c r="N476" t="s">
        <v>557</v>
      </c>
      <c r="O476" t="s">
        <v>1169</v>
      </c>
      <c r="P476">
        <v>1</v>
      </c>
      <c r="V476" t="s">
        <v>1170</v>
      </c>
      <c r="W476" t="s">
        <v>1201</v>
      </c>
      <c r="X476" t="s">
        <v>602</v>
      </c>
      <c r="Y476">
        <v>75</v>
      </c>
    </row>
    <row r="477" spans="1:25" ht="15" customHeight="1" x14ac:dyDescent="0.35">
      <c r="A477" t="s">
        <v>1229</v>
      </c>
      <c r="B477" t="s">
        <v>1310</v>
      </c>
      <c r="C477" t="s">
        <v>228</v>
      </c>
      <c r="D477" t="s">
        <v>86</v>
      </c>
      <c r="E477" t="s">
        <v>298</v>
      </c>
      <c r="F477" t="s">
        <v>299</v>
      </c>
      <c r="G477" t="s">
        <v>297</v>
      </c>
      <c r="H477" t="s">
        <v>268</v>
      </c>
      <c r="I477" t="s">
        <v>270</v>
      </c>
      <c r="J477" t="s">
        <v>378</v>
      </c>
      <c r="K477" t="s">
        <v>379</v>
      </c>
      <c r="L477" t="s">
        <v>187</v>
      </c>
      <c r="N477" t="s">
        <v>557</v>
      </c>
      <c r="O477" t="s">
        <v>1169</v>
      </c>
      <c r="P477">
        <v>1</v>
      </c>
      <c r="V477" t="s">
        <v>1170</v>
      </c>
      <c r="W477" t="s">
        <v>1193</v>
      </c>
      <c r="X477" t="s">
        <v>602</v>
      </c>
      <c r="Y477">
        <v>76</v>
      </c>
    </row>
    <row r="478" spans="1:25" ht="15" customHeight="1" x14ac:dyDescent="0.35">
      <c r="A478" t="s">
        <v>1219</v>
      </c>
      <c r="B478" t="s">
        <v>1311</v>
      </c>
      <c r="C478" t="s">
        <v>228</v>
      </c>
      <c r="D478" t="s">
        <v>86</v>
      </c>
      <c r="E478" t="s">
        <v>298</v>
      </c>
      <c r="F478" t="s">
        <v>299</v>
      </c>
      <c r="G478" t="s">
        <v>297</v>
      </c>
      <c r="H478" t="s">
        <v>268</v>
      </c>
      <c r="I478" t="s">
        <v>270</v>
      </c>
      <c r="J478" t="s">
        <v>378</v>
      </c>
      <c r="K478" t="s">
        <v>379</v>
      </c>
      <c r="L478" t="s">
        <v>187</v>
      </c>
      <c r="N478" t="s">
        <v>557</v>
      </c>
      <c r="O478" t="s">
        <v>1169</v>
      </c>
      <c r="P478">
        <v>1</v>
      </c>
      <c r="V478" t="s">
        <v>1170</v>
      </c>
      <c r="W478" t="s">
        <v>1206</v>
      </c>
      <c r="X478" t="s">
        <v>602</v>
      </c>
      <c r="Y478">
        <v>77</v>
      </c>
    </row>
    <row r="479" spans="1:25" ht="15" customHeight="1" x14ac:dyDescent="0.35">
      <c r="A479" t="s">
        <v>1223</v>
      </c>
      <c r="B479" t="s">
        <v>1312</v>
      </c>
      <c r="C479" t="s">
        <v>228</v>
      </c>
      <c r="D479" t="s">
        <v>92</v>
      </c>
      <c r="E479" t="s">
        <v>298</v>
      </c>
      <c r="F479" t="s">
        <v>299</v>
      </c>
      <c r="G479" t="s">
        <v>297</v>
      </c>
      <c r="H479" t="s">
        <v>275</v>
      </c>
      <c r="I479" t="s">
        <v>276</v>
      </c>
      <c r="J479" t="s">
        <v>390</v>
      </c>
      <c r="K479" t="s">
        <v>391</v>
      </c>
      <c r="L479" t="s">
        <v>187</v>
      </c>
      <c r="N479" t="s">
        <v>557</v>
      </c>
      <c r="O479" t="s">
        <v>1169</v>
      </c>
      <c r="P479">
        <v>3</v>
      </c>
      <c r="V479" t="s">
        <v>1170</v>
      </c>
      <c r="W479" t="s">
        <v>1197</v>
      </c>
      <c r="X479" t="s">
        <v>602</v>
      </c>
      <c r="Y479">
        <v>78</v>
      </c>
    </row>
    <row r="480" spans="1:25" ht="15" customHeight="1" x14ac:dyDescent="0.35">
      <c r="A480" t="s">
        <v>1223</v>
      </c>
      <c r="B480" t="s">
        <v>1313</v>
      </c>
      <c r="C480" t="s">
        <v>228</v>
      </c>
      <c r="D480" t="s">
        <v>124</v>
      </c>
      <c r="E480" t="s">
        <v>298</v>
      </c>
      <c r="F480" t="s">
        <v>299</v>
      </c>
      <c r="G480" t="s">
        <v>297</v>
      </c>
      <c r="H480" t="s">
        <v>277</v>
      </c>
      <c r="I480" t="s">
        <v>284</v>
      </c>
      <c r="J480" t="s">
        <v>449</v>
      </c>
      <c r="K480" t="s">
        <v>450</v>
      </c>
      <c r="L480" t="s">
        <v>187</v>
      </c>
      <c r="N480" t="s">
        <v>557</v>
      </c>
      <c r="O480" t="s">
        <v>1169</v>
      </c>
      <c r="P480">
        <v>1</v>
      </c>
      <c r="V480" t="s">
        <v>1170</v>
      </c>
      <c r="W480" t="s">
        <v>1197</v>
      </c>
      <c r="X480" t="s">
        <v>602</v>
      </c>
      <c r="Y480">
        <v>79</v>
      </c>
    </row>
    <row r="481" spans="1:25" ht="15" customHeight="1" x14ac:dyDescent="0.35">
      <c r="A481" t="s">
        <v>1229</v>
      </c>
      <c r="B481" t="s">
        <v>1314</v>
      </c>
      <c r="C481" t="s">
        <v>228</v>
      </c>
      <c r="D481" t="s">
        <v>124</v>
      </c>
      <c r="E481" t="s">
        <v>298</v>
      </c>
      <c r="F481" t="s">
        <v>299</v>
      </c>
      <c r="G481" t="s">
        <v>297</v>
      </c>
      <c r="H481" t="s">
        <v>277</v>
      </c>
      <c r="I481" t="s">
        <v>284</v>
      </c>
      <c r="J481" t="s">
        <v>449</v>
      </c>
      <c r="K481" t="s">
        <v>450</v>
      </c>
      <c r="L481" t="s">
        <v>187</v>
      </c>
      <c r="N481" t="s">
        <v>557</v>
      </c>
      <c r="O481" t="s">
        <v>1169</v>
      </c>
      <c r="P481">
        <v>1</v>
      </c>
      <c r="V481" t="s">
        <v>1170</v>
      </c>
      <c r="W481" t="s">
        <v>1193</v>
      </c>
      <c r="X481" t="s">
        <v>602</v>
      </c>
      <c r="Y481">
        <v>80</v>
      </c>
    </row>
    <row r="482" spans="1:25" ht="15" customHeight="1" x14ac:dyDescent="0.35">
      <c r="A482" t="s">
        <v>1226</v>
      </c>
      <c r="B482" t="s">
        <v>1315</v>
      </c>
      <c r="C482" t="s">
        <v>228</v>
      </c>
      <c r="D482" t="s">
        <v>1067</v>
      </c>
      <c r="E482" t="s">
        <v>298</v>
      </c>
      <c r="F482" t="s">
        <v>299</v>
      </c>
      <c r="G482" t="s">
        <v>297</v>
      </c>
      <c r="H482" t="s">
        <v>277</v>
      </c>
      <c r="I482" t="s">
        <v>287</v>
      </c>
      <c r="J482" t="s">
        <v>1160</v>
      </c>
      <c r="K482" t="s">
        <v>1161</v>
      </c>
      <c r="L482" t="s">
        <v>187</v>
      </c>
      <c r="N482" t="s">
        <v>557</v>
      </c>
      <c r="O482" t="s">
        <v>1169</v>
      </c>
      <c r="P482">
        <v>3</v>
      </c>
      <c r="V482" t="s">
        <v>1170</v>
      </c>
      <c r="W482" t="s">
        <v>1208</v>
      </c>
      <c r="X482" t="s">
        <v>602</v>
      </c>
      <c r="Y482">
        <v>81</v>
      </c>
    </row>
    <row r="483" spans="1:25" ht="15" customHeight="1" x14ac:dyDescent="0.35">
      <c r="A483" t="s">
        <v>1228</v>
      </c>
      <c r="B483" t="s">
        <v>1316</v>
      </c>
      <c r="C483" t="s">
        <v>228</v>
      </c>
      <c r="D483" t="s">
        <v>1067</v>
      </c>
      <c r="E483" t="s">
        <v>298</v>
      </c>
      <c r="F483" t="s">
        <v>299</v>
      </c>
      <c r="G483" t="s">
        <v>297</v>
      </c>
      <c r="H483" t="s">
        <v>277</v>
      </c>
      <c r="I483" t="s">
        <v>287</v>
      </c>
      <c r="J483" t="s">
        <v>1160</v>
      </c>
      <c r="K483" t="s">
        <v>1161</v>
      </c>
      <c r="L483" t="s">
        <v>187</v>
      </c>
      <c r="N483" t="s">
        <v>557</v>
      </c>
      <c r="O483" t="s">
        <v>1169</v>
      </c>
      <c r="P483">
        <v>2</v>
      </c>
      <c r="V483" t="s">
        <v>1170</v>
      </c>
      <c r="W483" t="s">
        <v>1213</v>
      </c>
      <c r="X483" t="s">
        <v>602</v>
      </c>
      <c r="Y483">
        <v>82</v>
      </c>
    </row>
    <row r="484" spans="1:25" ht="15" customHeight="1" x14ac:dyDescent="0.35">
      <c r="A484" t="s">
        <v>1215</v>
      </c>
      <c r="B484" t="s">
        <v>1317</v>
      </c>
      <c r="C484" t="s">
        <v>228</v>
      </c>
      <c r="D484" t="s">
        <v>95</v>
      </c>
      <c r="E484" t="s">
        <v>298</v>
      </c>
      <c r="F484" t="s">
        <v>299</v>
      </c>
      <c r="G484" t="s">
        <v>297</v>
      </c>
      <c r="H484" t="s">
        <v>275</v>
      </c>
      <c r="I484" t="s">
        <v>276</v>
      </c>
      <c r="J484" t="s">
        <v>396</v>
      </c>
      <c r="K484" t="s">
        <v>397</v>
      </c>
      <c r="L484" t="s">
        <v>187</v>
      </c>
      <c r="N484" t="s">
        <v>557</v>
      </c>
      <c r="O484" t="s">
        <v>1169</v>
      </c>
      <c r="P484">
        <v>1</v>
      </c>
      <c r="V484" t="s">
        <v>1170</v>
      </c>
      <c r="W484" t="s">
        <v>1212</v>
      </c>
      <c r="X484" t="s">
        <v>602</v>
      </c>
      <c r="Y484">
        <v>83</v>
      </c>
    </row>
    <row r="485" spans="1:25" ht="15" customHeight="1" x14ac:dyDescent="0.35">
      <c r="A485" t="s">
        <v>1230</v>
      </c>
      <c r="B485" t="s">
        <v>1318</v>
      </c>
      <c r="C485" t="s">
        <v>228</v>
      </c>
      <c r="D485" t="s">
        <v>152</v>
      </c>
      <c r="E485" t="s">
        <v>298</v>
      </c>
      <c r="F485" t="s">
        <v>299</v>
      </c>
      <c r="G485" t="s">
        <v>297</v>
      </c>
      <c r="H485" t="s">
        <v>277</v>
      </c>
      <c r="I485" t="s">
        <v>287</v>
      </c>
      <c r="J485" t="s">
        <v>498</v>
      </c>
      <c r="K485" t="s">
        <v>499</v>
      </c>
      <c r="L485" t="s">
        <v>187</v>
      </c>
      <c r="N485" t="s">
        <v>557</v>
      </c>
      <c r="O485" t="s">
        <v>1169</v>
      </c>
      <c r="P485">
        <v>9</v>
      </c>
      <c r="V485" t="s">
        <v>1170</v>
      </c>
      <c r="W485" t="s">
        <v>1194</v>
      </c>
      <c r="X485" t="s">
        <v>602</v>
      </c>
      <c r="Y485">
        <v>84</v>
      </c>
    </row>
    <row r="486" spans="1:25" ht="15" customHeight="1" x14ac:dyDescent="0.35">
      <c r="A486" t="s">
        <v>1220</v>
      </c>
      <c r="B486" t="s">
        <v>1319</v>
      </c>
      <c r="C486" t="s">
        <v>228</v>
      </c>
      <c r="D486" t="s">
        <v>103</v>
      </c>
      <c r="E486" t="s">
        <v>298</v>
      </c>
      <c r="F486" t="s">
        <v>299</v>
      </c>
      <c r="G486" t="s">
        <v>297</v>
      </c>
      <c r="H486" t="s">
        <v>277</v>
      </c>
      <c r="I486" t="s">
        <v>278</v>
      </c>
      <c r="J486" t="s">
        <v>410</v>
      </c>
      <c r="K486" t="s">
        <v>411</v>
      </c>
      <c r="L486" t="s">
        <v>187</v>
      </c>
      <c r="N486" t="s">
        <v>557</v>
      </c>
      <c r="O486" t="s">
        <v>1169</v>
      </c>
      <c r="P486">
        <v>1</v>
      </c>
      <c r="V486" t="s">
        <v>1170</v>
      </c>
      <c r="W486" t="s">
        <v>1210</v>
      </c>
      <c r="X486" t="s">
        <v>602</v>
      </c>
      <c r="Y486">
        <v>85</v>
      </c>
    </row>
    <row r="487" spans="1:25" ht="15" customHeight="1" x14ac:dyDescent="0.35">
      <c r="A487" t="s">
        <v>1220</v>
      </c>
      <c r="B487" t="s">
        <v>1320</v>
      </c>
      <c r="C487" t="s">
        <v>228</v>
      </c>
      <c r="D487" t="s">
        <v>1068</v>
      </c>
      <c r="E487" t="s">
        <v>298</v>
      </c>
      <c r="F487" t="s">
        <v>299</v>
      </c>
      <c r="G487" t="s">
        <v>297</v>
      </c>
      <c r="H487" t="s">
        <v>277</v>
      </c>
      <c r="I487" t="s">
        <v>1082</v>
      </c>
      <c r="J487" t="s">
        <v>1162</v>
      </c>
      <c r="K487" t="s">
        <v>1163</v>
      </c>
      <c r="L487" t="s">
        <v>187</v>
      </c>
      <c r="N487" t="s">
        <v>557</v>
      </c>
      <c r="O487" t="s">
        <v>1169</v>
      </c>
      <c r="P487">
        <v>1</v>
      </c>
      <c r="V487" t="s">
        <v>1170</v>
      </c>
      <c r="W487" t="s">
        <v>1210</v>
      </c>
      <c r="X487" t="s">
        <v>602</v>
      </c>
      <c r="Y487">
        <v>86</v>
      </c>
    </row>
    <row r="488" spans="1:25" ht="15" customHeight="1" x14ac:dyDescent="0.35">
      <c r="A488" t="s">
        <v>1217</v>
      </c>
      <c r="B488" t="s">
        <v>1321</v>
      </c>
      <c r="C488" t="s">
        <v>228</v>
      </c>
      <c r="D488" t="s">
        <v>85</v>
      </c>
      <c r="E488" t="s">
        <v>298</v>
      </c>
      <c r="F488" t="s">
        <v>299</v>
      </c>
      <c r="G488" t="s">
        <v>297</v>
      </c>
      <c r="H488" t="s">
        <v>268</v>
      </c>
      <c r="I488" t="s">
        <v>269</v>
      </c>
      <c r="J488" t="s">
        <v>376</v>
      </c>
      <c r="K488" t="s">
        <v>377</v>
      </c>
      <c r="L488" t="s">
        <v>187</v>
      </c>
      <c r="N488" t="s">
        <v>557</v>
      </c>
      <c r="O488" t="s">
        <v>1169</v>
      </c>
      <c r="P488">
        <v>1</v>
      </c>
      <c r="V488" t="s">
        <v>1170</v>
      </c>
      <c r="W488" t="s">
        <v>1209</v>
      </c>
      <c r="X488" t="s">
        <v>602</v>
      </c>
      <c r="Y488">
        <v>87</v>
      </c>
    </row>
    <row r="489" spans="1:25" ht="15" customHeight="1" x14ac:dyDescent="0.35">
      <c r="A489" t="s">
        <v>1229</v>
      </c>
      <c r="B489" t="s">
        <v>1322</v>
      </c>
      <c r="C489" t="s">
        <v>228</v>
      </c>
      <c r="D489" t="s">
        <v>80</v>
      </c>
      <c r="E489" t="s">
        <v>298</v>
      </c>
      <c r="F489" t="s">
        <v>299</v>
      </c>
      <c r="G489" t="s">
        <v>297</v>
      </c>
      <c r="H489" t="s">
        <v>259</v>
      </c>
      <c r="I489" t="s">
        <v>260</v>
      </c>
      <c r="J489" t="s">
        <v>366</v>
      </c>
      <c r="K489" t="s">
        <v>367</v>
      </c>
      <c r="L489" t="s">
        <v>187</v>
      </c>
      <c r="N489" t="s">
        <v>557</v>
      </c>
      <c r="O489" t="s">
        <v>1169</v>
      </c>
      <c r="P489">
        <v>1</v>
      </c>
      <c r="V489" t="s">
        <v>1170</v>
      </c>
      <c r="W489" t="s">
        <v>1193</v>
      </c>
      <c r="X489" t="s">
        <v>602</v>
      </c>
      <c r="Y489">
        <v>88</v>
      </c>
    </row>
    <row r="490" spans="1:25" ht="15" customHeight="1" x14ac:dyDescent="0.35">
      <c r="A490" t="s">
        <v>1216</v>
      </c>
      <c r="B490" t="s">
        <v>1323</v>
      </c>
      <c r="C490" t="s">
        <v>228</v>
      </c>
      <c r="D490" t="s">
        <v>80</v>
      </c>
      <c r="E490" t="s">
        <v>298</v>
      </c>
      <c r="F490" t="s">
        <v>299</v>
      </c>
      <c r="G490" t="s">
        <v>297</v>
      </c>
      <c r="H490" t="s">
        <v>259</v>
      </c>
      <c r="I490" t="s">
        <v>260</v>
      </c>
      <c r="J490" t="s">
        <v>366</v>
      </c>
      <c r="K490" t="s">
        <v>367</v>
      </c>
      <c r="L490" t="s">
        <v>187</v>
      </c>
      <c r="N490" t="s">
        <v>557</v>
      </c>
      <c r="O490" t="s">
        <v>1169</v>
      </c>
      <c r="P490">
        <v>1</v>
      </c>
      <c r="V490" t="s">
        <v>1170</v>
      </c>
      <c r="W490" t="s">
        <v>1207</v>
      </c>
      <c r="X490" t="s">
        <v>602</v>
      </c>
      <c r="Y490">
        <v>89</v>
      </c>
    </row>
    <row r="491" spans="1:25" ht="15" customHeight="1" x14ac:dyDescent="0.35">
      <c r="A491" t="s">
        <v>1225</v>
      </c>
      <c r="B491" t="s">
        <v>1324</v>
      </c>
      <c r="C491" t="s">
        <v>228</v>
      </c>
      <c r="D491" t="s">
        <v>175</v>
      </c>
      <c r="E491" t="s">
        <v>298</v>
      </c>
      <c r="F491" t="s">
        <v>299</v>
      </c>
      <c r="G491" t="s">
        <v>297</v>
      </c>
      <c r="H491" t="s">
        <v>277</v>
      </c>
      <c r="I491" t="s">
        <v>296</v>
      </c>
      <c r="J491" t="s">
        <v>539</v>
      </c>
      <c r="K491" t="s">
        <v>477</v>
      </c>
      <c r="L491" t="s">
        <v>187</v>
      </c>
      <c r="N491" t="s">
        <v>557</v>
      </c>
      <c r="O491" t="s">
        <v>1169</v>
      </c>
      <c r="P491">
        <v>1</v>
      </c>
      <c r="V491" t="s">
        <v>1170</v>
      </c>
      <c r="W491" t="s">
        <v>1204</v>
      </c>
      <c r="X491" t="s">
        <v>602</v>
      </c>
      <c r="Y491">
        <v>90</v>
      </c>
    </row>
    <row r="492" spans="1:25" ht="15" customHeight="1" x14ac:dyDescent="0.35">
      <c r="A492" t="s">
        <v>1234</v>
      </c>
      <c r="B492" t="s">
        <v>1325</v>
      </c>
      <c r="C492" t="s">
        <v>228</v>
      </c>
      <c r="D492" t="s">
        <v>181</v>
      </c>
      <c r="E492" t="s">
        <v>298</v>
      </c>
      <c r="F492" t="s">
        <v>299</v>
      </c>
      <c r="G492" t="s">
        <v>297</v>
      </c>
      <c r="H492" t="s">
        <v>277</v>
      </c>
      <c r="I492" t="s">
        <v>296</v>
      </c>
      <c r="J492" t="s">
        <v>549</v>
      </c>
      <c r="K492" t="s">
        <v>529</v>
      </c>
      <c r="L492" t="s">
        <v>187</v>
      </c>
      <c r="N492" t="s">
        <v>557</v>
      </c>
      <c r="O492" t="s">
        <v>1169</v>
      </c>
      <c r="P492">
        <v>2</v>
      </c>
      <c r="V492" t="s">
        <v>1170</v>
      </c>
      <c r="W492" t="s">
        <v>1200</v>
      </c>
      <c r="X492" t="s">
        <v>602</v>
      </c>
      <c r="Y492">
        <v>91</v>
      </c>
    </row>
    <row r="493" spans="1:25" ht="15" customHeight="1" x14ac:dyDescent="0.35">
      <c r="A493" t="s">
        <v>1220</v>
      </c>
      <c r="B493" t="s">
        <v>1326</v>
      </c>
      <c r="C493" t="s">
        <v>228</v>
      </c>
      <c r="D493" t="s">
        <v>105</v>
      </c>
      <c r="E493" t="s">
        <v>298</v>
      </c>
      <c r="F493" t="s">
        <v>299</v>
      </c>
      <c r="G493" t="s">
        <v>297</v>
      </c>
      <c r="H493" t="s">
        <v>277</v>
      </c>
      <c r="I493" t="s">
        <v>279</v>
      </c>
      <c r="J493" t="s">
        <v>414</v>
      </c>
      <c r="K493" t="s">
        <v>415</v>
      </c>
      <c r="L493" t="s">
        <v>187</v>
      </c>
      <c r="N493" t="s">
        <v>557</v>
      </c>
      <c r="O493" t="s">
        <v>1169</v>
      </c>
      <c r="P493">
        <v>1</v>
      </c>
      <c r="V493" t="s">
        <v>1170</v>
      </c>
      <c r="W493" t="s">
        <v>1210</v>
      </c>
      <c r="X493" t="s">
        <v>602</v>
      </c>
      <c r="Y493">
        <v>92</v>
      </c>
    </row>
    <row r="494" spans="1:25" ht="15" customHeight="1" x14ac:dyDescent="0.35">
      <c r="A494" t="s">
        <v>1215</v>
      </c>
      <c r="B494" t="s">
        <v>1327</v>
      </c>
      <c r="C494" t="s">
        <v>228</v>
      </c>
      <c r="D494" t="s">
        <v>105</v>
      </c>
      <c r="E494" t="s">
        <v>298</v>
      </c>
      <c r="F494" t="s">
        <v>299</v>
      </c>
      <c r="G494" t="s">
        <v>297</v>
      </c>
      <c r="H494" t="s">
        <v>277</v>
      </c>
      <c r="I494" t="s">
        <v>279</v>
      </c>
      <c r="J494" t="s">
        <v>414</v>
      </c>
      <c r="K494" t="s">
        <v>415</v>
      </c>
      <c r="L494" t="s">
        <v>187</v>
      </c>
      <c r="N494" t="s">
        <v>557</v>
      </c>
      <c r="O494" t="s">
        <v>1169</v>
      </c>
      <c r="P494">
        <v>1</v>
      </c>
      <c r="V494" t="s">
        <v>1170</v>
      </c>
      <c r="W494" t="s">
        <v>1212</v>
      </c>
      <c r="X494" t="s">
        <v>602</v>
      </c>
      <c r="Y494">
        <v>93</v>
      </c>
    </row>
    <row r="495" spans="1:25" ht="15" customHeight="1" x14ac:dyDescent="0.35">
      <c r="A495" t="s">
        <v>1233</v>
      </c>
      <c r="B495" t="s">
        <v>1328</v>
      </c>
      <c r="C495" t="s">
        <v>228</v>
      </c>
      <c r="D495" t="s">
        <v>180</v>
      </c>
      <c r="E495" t="s">
        <v>298</v>
      </c>
      <c r="F495" t="s">
        <v>299</v>
      </c>
      <c r="G495" t="s">
        <v>297</v>
      </c>
      <c r="H495" t="s">
        <v>277</v>
      </c>
      <c r="I495" t="s">
        <v>296</v>
      </c>
      <c r="J495" t="s">
        <v>547</v>
      </c>
      <c r="K495" t="s">
        <v>548</v>
      </c>
      <c r="L495" t="s">
        <v>187</v>
      </c>
      <c r="N495" t="s">
        <v>557</v>
      </c>
      <c r="O495" t="s">
        <v>1169</v>
      </c>
      <c r="P495">
        <v>1</v>
      </c>
      <c r="V495" t="s">
        <v>1170</v>
      </c>
      <c r="W495" t="s">
        <v>1205</v>
      </c>
      <c r="X495" t="s">
        <v>602</v>
      </c>
      <c r="Y495">
        <v>94</v>
      </c>
    </row>
    <row r="496" spans="1:25" ht="15" customHeight="1" x14ac:dyDescent="0.35">
      <c r="A496" t="s">
        <v>1218</v>
      </c>
      <c r="B496" t="s">
        <v>1329</v>
      </c>
      <c r="C496" t="s">
        <v>228</v>
      </c>
      <c r="D496" t="s">
        <v>1069</v>
      </c>
      <c r="E496" t="s">
        <v>298</v>
      </c>
      <c r="F496" t="s">
        <v>299</v>
      </c>
      <c r="G496" t="s">
        <v>297</v>
      </c>
      <c r="H496" t="s">
        <v>277</v>
      </c>
      <c r="I496" t="s">
        <v>296</v>
      </c>
      <c r="J496" t="s">
        <v>547</v>
      </c>
      <c r="K496" t="s">
        <v>406</v>
      </c>
      <c r="L496" t="s">
        <v>187</v>
      </c>
      <c r="N496" t="s">
        <v>557</v>
      </c>
      <c r="O496" t="s">
        <v>1169</v>
      </c>
      <c r="P496">
        <v>3</v>
      </c>
      <c r="V496" t="s">
        <v>1170</v>
      </c>
      <c r="W496" t="s">
        <v>1198</v>
      </c>
      <c r="X496" t="s">
        <v>602</v>
      </c>
      <c r="Y496">
        <v>95</v>
      </c>
    </row>
    <row r="497" spans="1:25" ht="15" customHeight="1" x14ac:dyDescent="0.35">
      <c r="A497" t="s">
        <v>1223</v>
      </c>
      <c r="B497" t="s">
        <v>1330</v>
      </c>
      <c r="C497" t="s">
        <v>228</v>
      </c>
      <c r="D497" t="s">
        <v>1070</v>
      </c>
      <c r="E497" t="s">
        <v>298</v>
      </c>
      <c r="F497" t="s">
        <v>299</v>
      </c>
      <c r="G497" t="s">
        <v>297</v>
      </c>
      <c r="H497" t="s">
        <v>277</v>
      </c>
      <c r="I497" t="s">
        <v>296</v>
      </c>
      <c r="J497" t="s">
        <v>547</v>
      </c>
      <c r="K497" t="s">
        <v>339</v>
      </c>
      <c r="L497" t="s">
        <v>187</v>
      </c>
      <c r="N497" t="s">
        <v>557</v>
      </c>
      <c r="O497" t="s">
        <v>1169</v>
      </c>
      <c r="P497">
        <v>2</v>
      </c>
      <c r="V497" t="s">
        <v>1170</v>
      </c>
      <c r="W497" t="s">
        <v>1197</v>
      </c>
      <c r="X497" t="s">
        <v>602</v>
      </c>
      <c r="Y497">
        <v>96</v>
      </c>
    </row>
    <row r="498" spans="1:25" ht="15" customHeight="1" x14ac:dyDescent="0.35">
      <c r="A498" t="s">
        <v>1214</v>
      </c>
      <c r="B498" t="s">
        <v>1331</v>
      </c>
      <c r="C498" t="s">
        <v>228</v>
      </c>
      <c r="D498" t="s">
        <v>185</v>
      </c>
      <c r="E498" t="s">
        <v>298</v>
      </c>
      <c r="F498" t="s">
        <v>299</v>
      </c>
      <c r="G498" t="s">
        <v>297</v>
      </c>
      <c r="H498" t="s">
        <v>277</v>
      </c>
      <c r="I498" t="s">
        <v>296</v>
      </c>
      <c r="J498" t="s">
        <v>554</v>
      </c>
      <c r="K498" t="s">
        <v>324</v>
      </c>
      <c r="L498" t="s">
        <v>187</v>
      </c>
      <c r="N498" t="s">
        <v>557</v>
      </c>
      <c r="O498" t="s">
        <v>1169</v>
      </c>
      <c r="P498">
        <v>1</v>
      </c>
      <c r="V498" t="s">
        <v>1170</v>
      </c>
      <c r="W498" t="s">
        <v>1203</v>
      </c>
      <c r="X498" t="s">
        <v>602</v>
      </c>
      <c r="Y498">
        <v>97</v>
      </c>
    </row>
    <row r="499" spans="1:25" ht="15" customHeight="1" x14ac:dyDescent="0.35">
      <c r="A499" t="s">
        <v>1229</v>
      </c>
      <c r="B499" t="s">
        <v>1332</v>
      </c>
      <c r="C499" t="s">
        <v>228</v>
      </c>
      <c r="D499" t="s">
        <v>1071</v>
      </c>
      <c r="E499" t="s">
        <v>298</v>
      </c>
      <c r="F499" t="s">
        <v>299</v>
      </c>
      <c r="G499" t="s">
        <v>297</v>
      </c>
      <c r="H499" t="s">
        <v>277</v>
      </c>
      <c r="I499" t="s">
        <v>281</v>
      </c>
      <c r="J499" t="s">
        <v>429</v>
      </c>
      <c r="K499" t="s">
        <v>1164</v>
      </c>
      <c r="L499" t="s">
        <v>187</v>
      </c>
      <c r="N499" t="s">
        <v>557</v>
      </c>
      <c r="O499" t="s">
        <v>1169</v>
      </c>
      <c r="P499">
        <v>1</v>
      </c>
      <c r="V499" t="s">
        <v>1170</v>
      </c>
      <c r="W499" t="s">
        <v>1193</v>
      </c>
      <c r="X499" t="s">
        <v>602</v>
      </c>
      <c r="Y499">
        <v>98</v>
      </c>
    </row>
    <row r="500" spans="1:25" ht="15" customHeight="1" x14ac:dyDescent="0.35">
      <c r="A500" t="s">
        <v>1229</v>
      </c>
      <c r="B500" t="s">
        <v>1333</v>
      </c>
      <c r="C500" t="s">
        <v>228</v>
      </c>
      <c r="D500" t="s">
        <v>113</v>
      </c>
      <c r="E500" t="s">
        <v>298</v>
      </c>
      <c r="F500" t="s">
        <v>299</v>
      </c>
      <c r="G500" t="s">
        <v>297</v>
      </c>
      <c r="H500" t="s">
        <v>277</v>
      </c>
      <c r="I500" t="s">
        <v>281</v>
      </c>
      <c r="J500" t="s">
        <v>429</v>
      </c>
      <c r="K500" t="s">
        <v>430</v>
      </c>
      <c r="L500" t="s">
        <v>187</v>
      </c>
      <c r="N500" t="s">
        <v>557</v>
      </c>
      <c r="O500" t="s">
        <v>1169</v>
      </c>
      <c r="P500">
        <v>1</v>
      </c>
      <c r="V500" t="s">
        <v>1170</v>
      </c>
      <c r="W500" t="s">
        <v>1193</v>
      </c>
      <c r="X500" t="s">
        <v>602</v>
      </c>
      <c r="Y500">
        <v>99</v>
      </c>
    </row>
    <row r="501" spans="1:25" ht="15" customHeight="1" x14ac:dyDescent="0.35">
      <c r="A501" t="s">
        <v>1218</v>
      </c>
      <c r="B501" t="s">
        <v>1334</v>
      </c>
      <c r="C501" t="s">
        <v>228</v>
      </c>
      <c r="D501" t="s">
        <v>113</v>
      </c>
      <c r="E501" t="s">
        <v>298</v>
      </c>
      <c r="F501" t="s">
        <v>299</v>
      </c>
      <c r="G501" t="s">
        <v>297</v>
      </c>
      <c r="H501" t="s">
        <v>277</v>
      </c>
      <c r="I501" t="s">
        <v>281</v>
      </c>
      <c r="J501" t="s">
        <v>429</v>
      </c>
      <c r="K501" t="s">
        <v>430</v>
      </c>
      <c r="L501" t="s">
        <v>187</v>
      </c>
      <c r="N501" t="s">
        <v>557</v>
      </c>
      <c r="O501" t="s">
        <v>1169</v>
      </c>
      <c r="P501">
        <v>1</v>
      </c>
      <c r="V501" t="s">
        <v>1170</v>
      </c>
      <c r="W501" t="s">
        <v>1198</v>
      </c>
      <c r="X501" t="s">
        <v>602</v>
      </c>
      <c r="Y501">
        <v>100</v>
      </c>
    </row>
    <row r="502" spans="1:25" ht="15" customHeight="1" x14ac:dyDescent="0.35">
      <c r="A502" t="s">
        <v>1221</v>
      </c>
      <c r="B502" t="s">
        <v>1335</v>
      </c>
      <c r="C502" t="s">
        <v>228</v>
      </c>
      <c r="D502" t="s">
        <v>57</v>
      </c>
      <c r="E502" t="s">
        <v>298</v>
      </c>
      <c r="F502" t="s">
        <v>299</v>
      </c>
      <c r="G502" t="s">
        <v>297</v>
      </c>
      <c r="H502" t="s">
        <v>244</v>
      </c>
      <c r="I502" t="s">
        <v>245</v>
      </c>
      <c r="J502" t="s">
        <v>321</v>
      </c>
      <c r="K502" t="s">
        <v>322</v>
      </c>
      <c r="L502" t="s">
        <v>187</v>
      </c>
      <c r="N502" t="s">
        <v>557</v>
      </c>
      <c r="O502" t="s">
        <v>1169</v>
      </c>
      <c r="P502">
        <v>1</v>
      </c>
      <c r="V502" t="s">
        <v>1170</v>
      </c>
      <c r="W502" t="s">
        <v>1196</v>
      </c>
      <c r="X502" t="s">
        <v>602</v>
      </c>
      <c r="Y502">
        <v>101</v>
      </c>
    </row>
    <row r="503" spans="1:25" ht="15" customHeight="1" x14ac:dyDescent="0.35">
      <c r="A503" t="s">
        <v>1232</v>
      </c>
      <c r="B503" t="s">
        <v>1336</v>
      </c>
      <c r="C503" t="s">
        <v>228</v>
      </c>
      <c r="D503" t="s">
        <v>1072</v>
      </c>
      <c r="E503" t="s">
        <v>298</v>
      </c>
      <c r="F503" t="s">
        <v>299</v>
      </c>
      <c r="G503" t="s">
        <v>297</v>
      </c>
      <c r="H503" t="s">
        <v>277</v>
      </c>
      <c r="I503" t="s">
        <v>278</v>
      </c>
      <c r="J503" t="s">
        <v>1165</v>
      </c>
      <c r="K503" t="s">
        <v>1166</v>
      </c>
      <c r="L503" t="s">
        <v>187</v>
      </c>
      <c r="N503" t="s">
        <v>557</v>
      </c>
      <c r="O503" t="s">
        <v>1169</v>
      </c>
      <c r="P503">
        <v>1</v>
      </c>
      <c r="V503" t="s">
        <v>1170</v>
      </c>
      <c r="W503" t="s">
        <v>1201</v>
      </c>
      <c r="X503" t="s">
        <v>602</v>
      </c>
      <c r="Y503">
        <v>102</v>
      </c>
    </row>
    <row r="504" spans="1:25" ht="15" customHeight="1" x14ac:dyDescent="0.35">
      <c r="A504" t="s">
        <v>1217</v>
      </c>
      <c r="B504" t="s">
        <v>1337</v>
      </c>
      <c r="C504" t="s">
        <v>228</v>
      </c>
      <c r="D504" t="s">
        <v>174</v>
      </c>
      <c r="E504" t="s">
        <v>298</v>
      </c>
      <c r="F504" t="s">
        <v>299</v>
      </c>
      <c r="G504" t="s">
        <v>297</v>
      </c>
      <c r="H504" t="s">
        <v>277</v>
      </c>
      <c r="I504" t="s">
        <v>296</v>
      </c>
      <c r="J504" t="s">
        <v>537</v>
      </c>
      <c r="K504" t="s">
        <v>538</v>
      </c>
      <c r="L504" t="s">
        <v>187</v>
      </c>
      <c r="N504" t="s">
        <v>557</v>
      </c>
      <c r="O504" t="s">
        <v>1169</v>
      </c>
      <c r="P504">
        <v>1</v>
      </c>
      <c r="V504" t="s">
        <v>1170</v>
      </c>
      <c r="W504" t="s">
        <v>1209</v>
      </c>
      <c r="X504" t="s">
        <v>602</v>
      </c>
      <c r="Y504">
        <v>103</v>
      </c>
    </row>
    <row r="505" spans="1:25" ht="15" customHeight="1" x14ac:dyDescent="0.35">
      <c r="A505" t="s">
        <v>1220</v>
      </c>
      <c r="B505" t="s">
        <v>1338</v>
      </c>
      <c r="C505" t="s">
        <v>228</v>
      </c>
      <c r="D505" t="s">
        <v>100</v>
      </c>
      <c r="E505" t="s">
        <v>298</v>
      </c>
      <c r="F505" t="s">
        <v>299</v>
      </c>
      <c r="G505" t="s">
        <v>297</v>
      </c>
      <c r="H505" t="s">
        <v>277</v>
      </c>
      <c r="I505" t="s">
        <v>278</v>
      </c>
      <c r="J505" t="s">
        <v>405</v>
      </c>
      <c r="K505" t="s">
        <v>406</v>
      </c>
      <c r="L505" t="s">
        <v>187</v>
      </c>
      <c r="N505" t="s">
        <v>557</v>
      </c>
      <c r="O505" t="s">
        <v>1169</v>
      </c>
      <c r="P505">
        <v>1</v>
      </c>
      <c r="V505" t="s">
        <v>1170</v>
      </c>
      <c r="W505" t="s">
        <v>1210</v>
      </c>
      <c r="X505" t="s">
        <v>602</v>
      </c>
      <c r="Y505">
        <v>104</v>
      </c>
    </row>
    <row r="506" spans="1:25" ht="15" customHeight="1" x14ac:dyDescent="0.35">
      <c r="A506" t="s">
        <v>1230</v>
      </c>
      <c r="B506" t="s">
        <v>1339</v>
      </c>
      <c r="C506" t="s">
        <v>228</v>
      </c>
      <c r="D506" t="s">
        <v>183</v>
      </c>
      <c r="E506" t="s">
        <v>298</v>
      </c>
      <c r="F506" t="s">
        <v>299</v>
      </c>
      <c r="G506" t="s">
        <v>297</v>
      </c>
      <c r="H506" t="s">
        <v>277</v>
      </c>
      <c r="I506" t="s">
        <v>296</v>
      </c>
      <c r="J506" t="s">
        <v>551</v>
      </c>
      <c r="K506" t="s">
        <v>552</v>
      </c>
      <c r="L506" t="s">
        <v>187</v>
      </c>
      <c r="N506" t="s">
        <v>557</v>
      </c>
      <c r="O506" t="s">
        <v>1169</v>
      </c>
      <c r="P506">
        <v>2</v>
      </c>
      <c r="V506" t="s">
        <v>1170</v>
      </c>
      <c r="W506" t="s">
        <v>1194</v>
      </c>
      <c r="X506" t="s">
        <v>602</v>
      </c>
      <c r="Y506">
        <v>105</v>
      </c>
    </row>
    <row r="507" spans="1:25" ht="15" customHeight="1" x14ac:dyDescent="0.35">
      <c r="A507" t="s">
        <v>1218</v>
      </c>
      <c r="B507" t="s">
        <v>1340</v>
      </c>
      <c r="C507" t="s">
        <v>228</v>
      </c>
      <c r="D507" t="s">
        <v>123</v>
      </c>
      <c r="E507" t="s">
        <v>298</v>
      </c>
      <c r="F507" t="s">
        <v>299</v>
      </c>
      <c r="G507" t="s">
        <v>297</v>
      </c>
      <c r="H507" t="s">
        <v>277</v>
      </c>
      <c r="I507" t="s">
        <v>284</v>
      </c>
      <c r="J507" t="s">
        <v>447</v>
      </c>
      <c r="K507" t="s">
        <v>448</v>
      </c>
      <c r="L507" t="s">
        <v>187</v>
      </c>
      <c r="N507" t="s">
        <v>557</v>
      </c>
      <c r="O507" t="s">
        <v>1169</v>
      </c>
      <c r="P507">
        <v>1</v>
      </c>
      <c r="V507" t="s">
        <v>1170</v>
      </c>
      <c r="W507" t="s">
        <v>1198</v>
      </c>
      <c r="X507" t="s">
        <v>602</v>
      </c>
      <c r="Y507">
        <v>106</v>
      </c>
    </row>
    <row r="508" spans="1:25" ht="15" customHeight="1" x14ac:dyDescent="0.35">
      <c r="A508" t="s">
        <v>1218</v>
      </c>
      <c r="B508" t="s">
        <v>1341</v>
      </c>
      <c r="C508" t="s">
        <v>228</v>
      </c>
      <c r="D508" t="s">
        <v>122</v>
      </c>
      <c r="E508" t="s">
        <v>298</v>
      </c>
      <c r="F508" t="s">
        <v>299</v>
      </c>
      <c r="G508" t="s">
        <v>297</v>
      </c>
      <c r="H508" t="s">
        <v>277</v>
      </c>
      <c r="I508" t="s">
        <v>284</v>
      </c>
      <c r="J508" t="s">
        <v>445</v>
      </c>
      <c r="K508" t="s">
        <v>446</v>
      </c>
      <c r="L508" t="s">
        <v>187</v>
      </c>
      <c r="N508" t="s">
        <v>557</v>
      </c>
      <c r="O508" t="s">
        <v>1169</v>
      </c>
      <c r="P508">
        <v>1</v>
      </c>
      <c r="V508" t="s">
        <v>1170</v>
      </c>
      <c r="W508" t="s">
        <v>1198</v>
      </c>
      <c r="X508" t="s">
        <v>602</v>
      </c>
      <c r="Y508">
        <v>107</v>
      </c>
    </row>
    <row r="509" spans="1:25" ht="15" customHeight="1" x14ac:dyDescent="0.35">
      <c r="A509" t="s">
        <v>1218</v>
      </c>
      <c r="B509" t="s">
        <v>1342</v>
      </c>
      <c r="C509" t="s">
        <v>228</v>
      </c>
      <c r="D509" t="s">
        <v>178</v>
      </c>
      <c r="E509" t="s">
        <v>298</v>
      </c>
      <c r="F509" t="s">
        <v>299</v>
      </c>
      <c r="G509" t="s">
        <v>297</v>
      </c>
      <c r="H509" t="s">
        <v>277</v>
      </c>
      <c r="I509" t="s">
        <v>296</v>
      </c>
      <c r="J509" t="s">
        <v>543</v>
      </c>
      <c r="K509" t="s">
        <v>544</v>
      </c>
      <c r="L509" t="s">
        <v>187</v>
      </c>
      <c r="N509" t="s">
        <v>557</v>
      </c>
      <c r="O509" t="s">
        <v>1169</v>
      </c>
      <c r="P509">
        <v>2</v>
      </c>
      <c r="V509" t="s">
        <v>1170</v>
      </c>
      <c r="W509" t="s">
        <v>1198</v>
      </c>
      <c r="X509" t="s">
        <v>602</v>
      </c>
      <c r="Y509">
        <v>108</v>
      </c>
    </row>
    <row r="510" spans="1:25" ht="15" customHeight="1" x14ac:dyDescent="0.35">
      <c r="A510" t="s">
        <v>1227</v>
      </c>
      <c r="B510" t="s">
        <v>1343</v>
      </c>
      <c r="C510" t="s">
        <v>228</v>
      </c>
      <c r="D510" t="s">
        <v>154</v>
      </c>
      <c r="E510" t="s">
        <v>298</v>
      </c>
      <c r="F510" t="s">
        <v>299</v>
      </c>
      <c r="G510" t="s">
        <v>297</v>
      </c>
      <c r="H510" t="s">
        <v>277</v>
      </c>
      <c r="I510" t="s">
        <v>288</v>
      </c>
      <c r="J510" t="s">
        <v>502</v>
      </c>
      <c r="K510" t="s">
        <v>503</v>
      </c>
      <c r="L510" t="s">
        <v>187</v>
      </c>
      <c r="N510" t="s">
        <v>557</v>
      </c>
      <c r="O510" t="s">
        <v>1169</v>
      </c>
      <c r="P510">
        <v>1</v>
      </c>
      <c r="V510" t="s">
        <v>1170</v>
      </c>
      <c r="W510" t="s">
        <v>1195</v>
      </c>
      <c r="X510" t="s">
        <v>602</v>
      </c>
      <c r="Y510">
        <v>109</v>
      </c>
    </row>
    <row r="511" spans="1:25" ht="15" customHeight="1" x14ac:dyDescent="0.35">
      <c r="A511" t="s">
        <v>1215</v>
      </c>
      <c r="B511" t="s">
        <v>1344</v>
      </c>
      <c r="C511" t="s">
        <v>228</v>
      </c>
      <c r="D511" t="s">
        <v>154</v>
      </c>
      <c r="E511" t="s">
        <v>298</v>
      </c>
      <c r="F511" t="s">
        <v>299</v>
      </c>
      <c r="G511" t="s">
        <v>297</v>
      </c>
      <c r="H511" t="s">
        <v>277</v>
      </c>
      <c r="I511" t="s">
        <v>288</v>
      </c>
      <c r="J511" t="s">
        <v>502</v>
      </c>
      <c r="K511" t="s">
        <v>503</v>
      </c>
      <c r="L511" t="s">
        <v>187</v>
      </c>
      <c r="N511" t="s">
        <v>557</v>
      </c>
      <c r="O511" t="s">
        <v>1169</v>
      </c>
      <c r="P511">
        <v>1</v>
      </c>
      <c r="V511" t="s">
        <v>1170</v>
      </c>
      <c r="W511" t="s">
        <v>1212</v>
      </c>
      <c r="X511" t="s">
        <v>602</v>
      </c>
      <c r="Y511">
        <v>110</v>
      </c>
    </row>
    <row r="512" spans="1:25" ht="15" customHeight="1" x14ac:dyDescent="0.35">
      <c r="A512" t="s">
        <v>1220</v>
      </c>
      <c r="B512" t="s">
        <v>1345</v>
      </c>
      <c r="C512" t="s">
        <v>228</v>
      </c>
      <c r="D512" t="s">
        <v>82</v>
      </c>
      <c r="E512" t="s">
        <v>298</v>
      </c>
      <c r="F512" t="s">
        <v>299</v>
      </c>
      <c r="G512" t="s">
        <v>297</v>
      </c>
      <c r="H512" t="s">
        <v>263</v>
      </c>
      <c r="I512" t="s">
        <v>264</v>
      </c>
      <c r="J512" t="s">
        <v>370</v>
      </c>
      <c r="K512" t="s">
        <v>371</v>
      </c>
      <c r="L512" t="s">
        <v>187</v>
      </c>
      <c r="N512" t="s">
        <v>557</v>
      </c>
      <c r="O512" t="s">
        <v>1169</v>
      </c>
      <c r="P512">
        <v>1</v>
      </c>
      <c r="V512" t="s">
        <v>1170</v>
      </c>
      <c r="W512" t="s">
        <v>1210</v>
      </c>
      <c r="X512" t="s">
        <v>602</v>
      </c>
      <c r="Y512">
        <v>111</v>
      </c>
    </row>
    <row r="513" spans="1:25" ht="15" customHeight="1" x14ac:dyDescent="0.35">
      <c r="A513" t="s">
        <v>1217</v>
      </c>
      <c r="B513" t="s">
        <v>1346</v>
      </c>
      <c r="C513" t="s">
        <v>228</v>
      </c>
      <c r="D513" t="s">
        <v>157</v>
      </c>
      <c r="E513" t="s">
        <v>298</v>
      </c>
      <c r="F513" t="s">
        <v>299</v>
      </c>
      <c r="G513" t="s">
        <v>297</v>
      </c>
      <c r="H513" t="s">
        <v>277</v>
      </c>
      <c r="I513" t="s">
        <v>289</v>
      </c>
      <c r="J513" t="s">
        <v>504</v>
      </c>
      <c r="K513" t="s">
        <v>507</v>
      </c>
      <c r="L513" t="s">
        <v>187</v>
      </c>
      <c r="N513" t="s">
        <v>557</v>
      </c>
      <c r="O513" t="s">
        <v>1169</v>
      </c>
      <c r="P513">
        <v>1</v>
      </c>
      <c r="V513" t="s">
        <v>1170</v>
      </c>
      <c r="W513" t="s">
        <v>1209</v>
      </c>
      <c r="X513" t="s">
        <v>602</v>
      </c>
      <c r="Y513">
        <v>112</v>
      </c>
    </row>
    <row r="514" spans="1:25" ht="15" customHeight="1" x14ac:dyDescent="0.35">
      <c r="A514" t="s">
        <v>1220</v>
      </c>
      <c r="B514" t="s">
        <v>1347</v>
      </c>
      <c r="C514" t="s">
        <v>228</v>
      </c>
      <c r="D514" t="s">
        <v>155</v>
      </c>
      <c r="E514" t="s">
        <v>298</v>
      </c>
      <c r="F514" t="s">
        <v>299</v>
      </c>
      <c r="G514" t="s">
        <v>297</v>
      </c>
      <c r="H514" t="s">
        <v>277</v>
      </c>
      <c r="I514" t="s">
        <v>289</v>
      </c>
      <c r="J514" t="s">
        <v>504</v>
      </c>
      <c r="K514" t="s">
        <v>505</v>
      </c>
      <c r="L514" t="s">
        <v>187</v>
      </c>
      <c r="N514" t="s">
        <v>557</v>
      </c>
      <c r="O514" t="s">
        <v>1169</v>
      </c>
      <c r="P514">
        <v>1</v>
      </c>
      <c r="V514" t="s">
        <v>1170</v>
      </c>
      <c r="W514" t="s">
        <v>1210</v>
      </c>
      <c r="X514" t="s">
        <v>602</v>
      </c>
      <c r="Y514">
        <v>113</v>
      </c>
    </row>
    <row r="515" spans="1:25" ht="15" customHeight="1" x14ac:dyDescent="0.35">
      <c r="A515" t="s">
        <v>1214</v>
      </c>
      <c r="B515" t="s">
        <v>1348</v>
      </c>
      <c r="C515" t="s">
        <v>228</v>
      </c>
      <c r="D515" t="s">
        <v>155</v>
      </c>
      <c r="E515" t="s">
        <v>298</v>
      </c>
      <c r="F515" t="s">
        <v>299</v>
      </c>
      <c r="G515" t="s">
        <v>297</v>
      </c>
      <c r="H515" t="s">
        <v>277</v>
      </c>
      <c r="I515" t="s">
        <v>289</v>
      </c>
      <c r="J515" t="s">
        <v>504</v>
      </c>
      <c r="K515" t="s">
        <v>505</v>
      </c>
      <c r="L515" t="s">
        <v>187</v>
      </c>
      <c r="N515" t="s">
        <v>557</v>
      </c>
      <c r="O515" t="s">
        <v>1169</v>
      </c>
      <c r="P515">
        <v>1</v>
      </c>
      <c r="V515" t="s">
        <v>1170</v>
      </c>
      <c r="W515" t="s">
        <v>1203</v>
      </c>
      <c r="X515" t="s">
        <v>602</v>
      </c>
      <c r="Y515">
        <v>114</v>
      </c>
    </row>
    <row r="516" spans="1:25" ht="15" customHeight="1" x14ac:dyDescent="0.35">
      <c r="A516" t="s">
        <v>1229</v>
      </c>
      <c r="B516" t="s">
        <v>1349</v>
      </c>
      <c r="C516" t="s">
        <v>228</v>
      </c>
      <c r="D516" t="s">
        <v>73</v>
      </c>
      <c r="E516" t="s">
        <v>298</v>
      </c>
      <c r="F516" t="s">
        <v>299</v>
      </c>
      <c r="G516" t="s">
        <v>297</v>
      </c>
      <c r="H516" t="s">
        <v>253</v>
      </c>
      <c r="I516" t="s">
        <v>254</v>
      </c>
      <c r="J516" t="s">
        <v>352</v>
      </c>
      <c r="K516" t="s">
        <v>353</v>
      </c>
      <c r="L516" t="s">
        <v>187</v>
      </c>
      <c r="N516" t="s">
        <v>557</v>
      </c>
      <c r="O516" t="s">
        <v>1169</v>
      </c>
      <c r="P516">
        <v>3</v>
      </c>
      <c r="V516" t="s">
        <v>1170</v>
      </c>
      <c r="W516" t="s">
        <v>1193</v>
      </c>
      <c r="X516" t="s">
        <v>602</v>
      </c>
      <c r="Y516">
        <v>115</v>
      </c>
    </row>
    <row r="517" spans="1:25" ht="15" customHeight="1" x14ac:dyDescent="0.35">
      <c r="A517" t="s">
        <v>1231</v>
      </c>
      <c r="B517" t="s">
        <v>1350</v>
      </c>
      <c r="C517" t="s">
        <v>228</v>
      </c>
      <c r="D517" t="s">
        <v>73</v>
      </c>
      <c r="E517" t="s">
        <v>298</v>
      </c>
      <c r="F517" t="s">
        <v>299</v>
      </c>
      <c r="G517" t="s">
        <v>297</v>
      </c>
      <c r="H517" t="s">
        <v>253</v>
      </c>
      <c r="I517" t="s">
        <v>254</v>
      </c>
      <c r="J517" t="s">
        <v>352</v>
      </c>
      <c r="K517" t="s">
        <v>353</v>
      </c>
      <c r="L517" t="s">
        <v>187</v>
      </c>
      <c r="N517" t="s">
        <v>557</v>
      </c>
      <c r="O517" t="s">
        <v>1169</v>
      </c>
      <c r="P517">
        <v>2</v>
      </c>
      <c r="V517" t="s">
        <v>1170</v>
      </c>
      <c r="W517" t="s">
        <v>1199</v>
      </c>
      <c r="X517" t="s">
        <v>602</v>
      </c>
      <c r="Y517">
        <v>116</v>
      </c>
    </row>
    <row r="518" spans="1:25" ht="15" customHeight="1" x14ac:dyDescent="0.35">
      <c r="A518" t="s">
        <v>1234</v>
      </c>
      <c r="B518" t="s">
        <v>1351</v>
      </c>
      <c r="C518" t="s">
        <v>228</v>
      </c>
      <c r="D518" t="s">
        <v>177</v>
      </c>
      <c r="E518" t="s">
        <v>298</v>
      </c>
      <c r="F518" t="s">
        <v>299</v>
      </c>
      <c r="G518" t="s">
        <v>297</v>
      </c>
      <c r="H518" t="s">
        <v>277</v>
      </c>
      <c r="I518" t="s">
        <v>296</v>
      </c>
      <c r="J518" t="s">
        <v>541</v>
      </c>
      <c r="K518" t="s">
        <v>542</v>
      </c>
      <c r="L518" t="s">
        <v>187</v>
      </c>
      <c r="N518" t="s">
        <v>557</v>
      </c>
      <c r="O518" t="s">
        <v>1169</v>
      </c>
      <c r="P518">
        <v>4</v>
      </c>
      <c r="V518" t="s">
        <v>1170</v>
      </c>
      <c r="W518" t="s">
        <v>1200</v>
      </c>
      <c r="X518" t="s">
        <v>602</v>
      </c>
      <c r="Y518">
        <v>117</v>
      </c>
    </row>
    <row r="519" spans="1:25" ht="15" customHeight="1" x14ac:dyDescent="0.35">
      <c r="A519" t="s">
        <v>1223</v>
      </c>
      <c r="B519" t="s">
        <v>1352</v>
      </c>
      <c r="C519" t="s">
        <v>228</v>
      </c>
      <c r="D519" t="s">
        <v>109</v>
      </c>
      <c r="E519" t="s">
        <v>298</v>
      </c>
      <c r="F519" t="s">
        <v>299</v>
      </c>
      <c r="G519" t="s">
        <v>297</v>
      </c>
      <c r="H519" t="s">
        <v>277</v>
      </c>
      <c r="I519" t="s">
        <v>280</v>
      </c>
      <c r="J519" t="s">
        <v>421</v>
      </c>
      <c r="K519" t="s">
        <v>422</v>
      </c>
      <c r="L519" t="s">
        <v>187</v>
      </c>
      <c r="N519" t="s">
        <v>557</v>
      </c>
      <c r="O519" t="s">
        <v>1169</v>
      </c>
      <c r="P519">
        <v>1</v>
      </c>
      <c r="V519" t="s">
        <v>1170</v>
      </c>
      <c r="W519" t="s">
        <v>1197</v>
      </c>
      <c r="X519" t="s">
        <v>602</v>
      </c>
      <c r="Y519">
        <v>118</v>
      </c>
    </row>
    <row r="520" spans="1:25" ht="15" customHeight="1" x14ac:dyDescent="0.35">
      <c r="A520" t="s">
        <v>1222</v>
      </c>
      <c r="B520" t="s">
        <v>1353</v>
      </c>
      <c r="C520" t="s">
        <v>228</v>
      </c>
      <c r="D520" t="s">
        <v>164</v>
      </c>
      <c r="E520" t="s">
        <v>298</v>
      </c>
      <c r="F520" t="s">
        <v>299</v>
      </c>
      <c r="G520" t="s">
        <v>297</v>
      </c>
      <c r="H520" t="s">
        <v>277</v>
      </c>
      <c r="I520" t="s">
        <v>292</v>
      </c>
      <c r="J520" t="s">
        <v>518</v>
      </c>
      <c r="K520" t="s">
        <v>519</v>
      </c>
      <c r="L520" t="s">
        <v>187</v>
      </c>
      <c r="N520" t="s">
        <v>557</v>
      </c>
      <c r="O520" t="s">
        <v>1169</v>
      </c>
      <c r="P520">
        <v>1</v>
      </c>
      <c r="V520" t="s">
        <v>1170</v>
      </c>
      <c r="W520" t="s">
        <v>1211</v>
      </c>
      <c r="X520" t="s">
        <v>602</v>
      </c>
      <c r="Y520">
        <v>119</v>
      </c>
    </row>
    <row r="521" spans="1:25" ht="15" customHeight="1" x14ac:dyDescent="0.35">
      <c r="A521" t="s">
        <v>1230</v>
      </c>
      <c r="B521" t="s">
        <v>1354</v>
      </c>
      <c r="C521" t="s">
        <v>228</v>
      </c>
      <c r="D521" t="s">
        <v>164</v>
      </c>
      <c r="E521" t="s">
        <v>298</v>
      </c>
      <c r="F521" t="s">
        <v>299</v>
      </c>
      <c r="G521" t="s">
        <v>297</v>
      </c>
      <c r="H521" t="s">
        <v>277</v>
      </c>
      <c r="I521" t="s">
        <v>292</v>
      </c>
      <c r="J521" t="s">
        <v>518</v>
      </c>
      <c r="K521" t="s">
        <v>519</v>
      </c>
      <c r="L521" t="s">
        <v>187</v>
      </c>
      <c r="N521" t="s">
        <v>557</v>
      </c>
      <c r="O521" t="s">
        <v>1169</v>
      </c>
      <c r="P521">
        <v>1</v>
      </c>
      <c r="V521" t="s">
        <v>1170</v>
      </c>
      <c r="W521" t="s">
        <v>1194</v>
      </c>
      <c r="X521" t="s">
        <v>602</v>
      </c>
      <c r="Y521">
        <v>120</v>
      </c>
    </row>
  </sheetData>
  <pageMargins left="0.511811024" right="0.511811024" top="0.78740157499999996" bottom="0.78740157499999996" header="0" footer="0"/>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210AC-F703-4092-99D3-71758665E351}">
  <dimension ref="A1:AO401"/>
  <sheetViews>
    <sheetView workbookViewId="0">
      <selection activeCell="A2" sqref="A2"/>
    </sheetView>
  </sheetViews>
  <sheetFormatPr defaultRowHeight="14.5" x14ac:dyDescent="0.35"/>
  <cols>
    <col min="1" max="1" width="33.90625" bestFit="1" customWidth="1"/>
    <col min="2" max="2" width="19.90625" bestFit="1" customWidth="1"/>
    <col min="3" max="3" width="17" bestFit="1" customWidth="1"/>
    <col min="4" max="4" width="18.81640625" bestFit="1" customWidth="1"/>
    <col min="5" max="5" width="17.453125" bestFit="1" customWidth="1"/>
    <col min="6" max="6" width="12.90625" bestFit="1" customWidth="1"/>
    <col min="7" max="7" width="21.6328125" bestFit="1" customWidth="1"/>
    <col min="8" max="8" width="16.6328125" bestFit="1" customWidth="1"/>
    <col min="9" max="9" width="9.81640625" bestFit="1" customWidth="1"/>
    <col min="10" max="10" width="15" bestFit="1" customWidth="1"/>
    <col min="11" max="11" width="13.453125" bestFit="1" customWidth="1"/>
    <col min="12" max="12" width="19.08984375" bestFit="1" customWidth="1"/>
    <col min="13" max="13" width="10.08984375" bestFit="1" customWidth="1"/>
    <col min="14" max="14" width="19.1796875" bestFit="1" customWidth="1"/>
    <col min="15" max="15" width="18.36328125" bestFit="1" customWidth="1"/>
    <col min="16" max="16" width="20.1796875" bestFit="1" customWidth="1"/>
    <col min="17" max="17" width="17.7265625" bestFit="1" customWidth="1"/>
    <col min="18" max="18" width="47.1796875" bestFit="1" customWidth="1"/>
    <col min="19" max="19" width="17.54296875" bestFit="1" customWidth="1"/>
    <col min="20" max="20" width="26.81640625" bestFit="1" customWidth="1"/>
    <col min="21" max="21" width="11.453125" bestFit="1" customWidth="1"/>
    <col min="22" max="22" width="10.36328125" bestFit="1" customWidth="1"/>
    <col min="23" max="23" width="7.453125" bestFit="1" customWidth="1"/>
    <col min="24" max="25" width="16.1796875" bestFit="1" customWidth="1"/>
    <col min="26" max="26" width="14.1796875" bestFit="1" customWidth="1"/>
    <col min="27" max="27" width="17" bestFit="1" customWidth="1"/>
    <col min="28" max="28" width="13.1796875" bestFit="1" customWidth="1"/>
    <col min="29" max="29" width="24.26953125" bestFit="1" customWidth="1"/>
    <col min="30" max="30" width="14" bestFit="1" customWidth="1"/>
    <col min="31" max="31" width="18.54296875" bestFit="1" customWidth="1"/>
    <col min="32" max="32" width="18.26953125" bestFit="1" customWidth="1"/>
    <col min="33" max="33" width="6.08984375" bestFit="1" customWidth="1"/>
    <col min="34" max="34" width="11.26953125" bestFit="1" customWidth="1"/>
    <col min="35" max="35" width="24.90625" bestFit="1" customWidth="1"/>
    <col min="36" max="36" width="15.36328125" bestFit="1" customWidth="1"/>
    <col min="37" max="37" width="21.81640625" bestFit="1" customWidth="1"/>
    <col min="38" max="38" width="12.81640625" bestFit="1" customWidth="1"/>
    <col min="39" max="39" width="11.81640625" bestFit="1" customWidth="1"/>
    <col min="40" max="40" width="13.36328125" bestFit="1" customWidth="1"/>
    <col min="41" max="41" width="16.36328125" bestFit="1" customWidth="1"/>
  </cols>
  <sheetData>
    <row r="1" spans="1:41" ht="15.5" x14ac:dyDescent="0.35">
      <c r="A1" s="10" t="s">
        <v>3</v>
      </c>
      <c r="B1" s="10" t="s">
        <v>4</v>
      </c>
      <c r="C1" s="10" t="s">
        <v>5</v>
      </c>
      <c r="D1" s="10" t="s">
        <v>6</v>
      </c>
      <c r="E1" s="10" t="s">
        <v>7</v>
      </c>
      <c r="F1" s="10" t="s">
        <v>8</v>
      </c>
      <c r="G1" s="10" t="s">
        <v>9</v>
      </c>
      <c r="H1" s="10" t="s">
        <v>10</v>
      </c>
      <c r="I1" s="11" t="s">
        <v>11</v>
      </c>
      <c r="J1" s="11" t="s">
        <v>12</v>
      </c>
      <c r="K1" s="11" t="s">
        <v>13</v>
      </c>
      <c r="L1" s="11" t="s">
        <v>14</v>
      </c>
      <c r="M1" s="11" t="s">
        <v>15</v>
      </c>
      <c r="N1" s="11" t="s">
        <v>16</v>
      </c>
      <c r="O1" s="11" t="s">
        <v>17</v>
      </c>
      <c r="P1" s="11" t="s">
        <v>18</v>
      </c>
      <c r="Q1" s="11" t="s">
        <v>19</v>
      </c>
      <c r="R1" s="12" t="s">
        <v>20</v>
      </c>
      <c r="S1" s="10" t="s">
        <v>21</v>
      </c>
      <c r="T1" s="10" t="s">
        <v>22</v>
      </c>
      <c r="U1" s="11" t="s">
        <v>23</v>
      </c>
      <c r="V1" s="11" t="s">
        <v>24</v>
      </c>
      <c r="W1" s="11" t="s">
        <v>25</v>
      </c>
      <c r="X1" s="11" t="s">
        <v>26</v>
      </c>
      <c r="Y1" s="11" t="s">
        <v>27</v>
      </c>
      <c r="Z1" s="13" t="s">
        <v>28</v>
      </c>
      <c r="AA1" s="13" t="s">
        <v>29</v>
      </c>
      <c r="AB1" s="14" t="s">
        <v>30</v>
      </c>
      <c r="AC1" s="14" t="s">
        <v>31</v>
      </c>
      <c r="AD1" s="14" t="s">
        <v>32</v>
      </c>
      <c r="AE1" s="14" t="s">
        <v>40</v>
      </c>
      <c r="AF1" s="15" t="s">
        <v>33</v>
      </c>
      <c r="AG1" s="15" t="s">
        <v>34</v>
      </c>
      <c r="AH1" s="15" t="s">
        <v>35</v>
      </c>
      <c r="AI1" s="15" t="s">
        <v>36</v>
      </c>
      <c r="AJ1" s="15" t="s">
        <v>37</v>
      </c>
      <c r="AK1" s="15" t="s">
        <v>38</v>
      </c>
      <c r="AL1" s="16" t="s">
        <v>41</v>
      </c>
      <c r="AM1" s="16" t="s">
        <v>42</v>
      </c>
      <c r="AN1" s="16" t="s">
        <v>43</v>
      </c>
      <c r="AO1" s="16" t="s">
        <v>39</v>
      </c>
    </row>
    <row r="2" spans="1:41" s="17" customFormat="1" x14ac:dyDescent="0.35">
      <c r="A2" t="str">
        <f>_xlfn.CONCAT(AM2,"-",I2,"-",AL2,"-",F2,"-",AN2)</f>
        <v>CP1-L01-Itabira-Chuva-45573-Avifauna</v>
      </c>
      <c r="B2" t="s">
        <v>229</v>
      </c>
      <c r="C2" t="s">
        <v>192</v>
      </c>
      <c r="D2" s="23">
        <v>1</v>
      </c>
      <c r="E2" s="22" t="s">
        <v>230</v>
      </c>
      <c r="F2">
        <v>45573</v>
      </c>
      <c r="G2" s="21">
        <v>45573</v>
      </c>
      <c r="H2" s="24"/>
      <c r="I2" t="s">
        <v>231</v>
      </c>
      <c r="J2"/>
      <c r="K2"/>
      <c r="L2" t="s">
        <v>232</v>
      </c>
      <c r="M2" t="s">
        <v>233</v>
      </c>
      <c r="N2" t="s">
        <v>235</v>
      </c>
      <c r="O2" s="27" t="s">
        <v>559</v>
      </c>
      <c r="P2" s="27" t="s">
        <v>560</v>
      </c>
      <c r="Q2" s="25" t="s">
        <v>234</v>
      </c>
      <c r="R2" t="str">
        <f>_xlfn.CONCAT("VLI_ITB","-",AM2,"-",B2,"-",F2,"-",AL2,"-",AO2)</f>
        <v>VLI_ITB-CP1-L01-Lista de Mackinnon-45573-Chuva-1</v>
      </c>
      <c r="S2" t="s">
        <v>228</v>
      </c>
      <c r="T2" t="s">
        <v>47</v>
      </c>
      <c r="U2" s="26" t="s">
        <v>298</v>
      </c>
      <c r="V2" s="26" t="s">
        <v>299</v>
      </c>
      <c r="W2" s="26" t="s">
        <v>297</v>
      </c>
      <c r="X2" t="s">
        <v>238</v>
      </c>
      <c r="Y2" t="s">
        <v>239</v>
      </c>
      <c r="Z2" t="s">
        <v>303</v>
      </c>
      <c r="AA2" t="s">
        <v>304</v>
      </c>
      <c r="AB2" t="s">
        <v>187</v>
      </c>
      <c r="AC2"/>
      <c r="AD2" s="26" t="s">
        <v>557</v>
      </c>
      <c r="AE2" s="26" t="s">
        <v>558</v>
      </c>
      <c r="AF2">
        <v>1</v>
      </c>
      <c r="AG2"/>
      <c r="AH2"/>
      <c r="AI2"/>
      <c r="AJ2"/>
      <c r="AK2"/>
      <c r="AL2" s="26" t="s">
        <v>561</v>
      </c>
      <c r="AM2" t="s">
        <v>566</v>
      </c>
      <c r="AN2" s="26" t="s">
        <v>602</v>
      </c>
      <c r="AO2">
        <v>1</v>
      </c>
    </row>
    <row r="3" spans="1:41" x14ac:dyDescent="0.35">
      <c r="A3" t="str">
        <f t="shared" ref="A3:A66" si="0">_xlfn.CONCAT(AM3,"-",I3,"-",AL3,"-",F3,"-",AN3)</f>
        <v>CP1-L18-Itabira-Chuva-45575-Avifauna</v>
      </c>
      <c r="B3" t="s">
        <v>229</v>
      </c>
      <c r="C3" t="s">
        <v>217</v>
      </c>
      <c r="D3" s="23">
        <v>1</v>
      </c>
      <c r="E3" s="22" t="s">
        <v>230</v>
      </c>
      <c r="F3">
        <v>45575</v>
      </c>
      <c r="G3" s="21">
        <v>45575</v>
      </c>
      <c r="H3" s="24"/>
      <c r="I3" t="s">
        <v>231</v>
      </c>
      <c r="L3" t="s">
        <v>232</v>
      </c>
      <c r="M3" t="s">
        <v>233</v>
      </c>
      <c r="N3" t="s">
        <v>235</v>
      </c>
      <c r="O3" s="27" t="s">
        <v>559</v>
      </c>
      <c r="P3" s="27" t="s">
        <v>560</v>
      </c>
      <c r="Q3" s="25" t="s">
        <v>234</v>
      </c>
      <c r="R3" t="str">
        <f t="shared" ref="R3:R66" si="1">_xlfn.CONCAT("VLI_ITB","-",AM3,"-",B3,"-",F3,"-",AL3,"-",AO3)</f>
        <v>VLI_ITB-CP1-L18-Lista de Mackinnon-45575-Chuva-2</v>
      </c>
      <c r="S3" t="s">
        <v>228</v>
      </c>
      <c r="T3" t="s">
        <v>162</v>
      </c>
      <c r="U3" s="26" t="s">
        <v>298</v>
      </c>
      <c r="V3" s="26" t="s">
        <v>299</v>
      </c>
      <c r="W3" s="26" t="s">
        <v>297</v>
      </c>
      <c r="X3" t="s">
        <v>277</v>
      </c>
      <c r="Y3" t="s">
        <v>292</v>
      </c>
      <c r="Z3" t="s">
        <v>514</v>
      </c>
      <c r="AA3" t="s">
        <v>515</v>
      </c>
      <c r="AB3" t="s">
        <v>187</v>
      </c>
      <c r="AD3" s="26" t="s">
        <v>557</v>
      </c>
      <c r="AE3" s="26" t="s">
        <v>558</v>
      </c>
      <c r="AF3">
        <v>1</v>
      </c>
      <c r="AL3" s="26" t="s">
        <v>561</v>
      </c>
      <c r="AM3" t="s">
        <v>591</v>
      </c>
      <c r="AN3" s="26" t="s">
        <v>602</v>
      </c>
      <c r="AO3">
        <v>2</v>
      </c>
    </row>
    <row r="4" spans="1:41" x14ac:dyDescent="0.35">
      <c r="A4" t="str">
        <f t="shared" si="0"/>
        <v>CP1-L31-Itabira-Chuva-45577-Avifauna</v>
      </c>
      <c r="B4" s="26" t="s">
        <v>229</v>
      </c>
      <c r="C4" t="s">
        <v>211</v>
      </c>
      <c r="D4" s="23">
        <v>1</v>
      </c>
      <c r="E4" s="22" t="s">
        <v>230</v>
      </c>
      <c r="F4">
        <v>45577</v>
      </c>
      <c r="G4" s="21">
        <v>45577</v>
      </c>
      <c r="H4" s="24"/>
      <c r="I4" t="s">
        <v>231</v>
      </c>
      <c r="L4" t="s">
        <v>232</v>
      </c>
      <c r="M4" t="s">
        <v>233</v>
      </c>
      <c r="N4" t="s">
        <v>235</v>
      </c>
      <c r="O4" s="27" t="s">
        <v>559</v>
      </c>
      <c r="P4" s="27" t="s">
        <v>560</v>
      </c>
      <c r="Q4" s="25" t="s">
        <v>234</v>
      </c>
      <c r="R4" t="str">
        <f t="shared" si="1"/>
        <v>VLI_ITB-CP1-L31-Lista de Mackinnon-45577-Chuva-3</v>
      </c>
      <c r="S4" t="s">
        <v>228</v>
      </c>
      <c r="T4" t="s">
        <v>66</v>
      </c>
      <c r="U4" s="26" t="s">
        <v>298</v>
      </c>
      <c r="V4" s="26" t="s">
        <v>299</v>
      </c>
      <c r="W4" s="26" t="s">
        <v>297</v>
      </c>
      <c r="X4" t="s">
        <v>248</v>
      </c>
      <c r="Y4" t="s">
        <v>250</v>
      </c>
      <c r="Z4" t="s">
        <v>338</v>
      </c>
      <c r="AA4" t="s">
        <v>339</v>
      </c>
      <c r="AB4" t="s">
        <v>187</v>
      </c>
      <c r="AD4" s="26" t="s">
        <v>557</v>
      </c>
      <c r="AE4" s="26" t="s">
        <v>558</v>
      </c>
      <c r="AF4">
        <v>1</v>
      </c>
      <c r="AL4" s="26" t="s">
        <v>561</v>
      </c>
      <c r="AM4" t="s">
        <v>585</v>
      </c>
      <c r="AN4" s="26" t="s">
        <v>602</v>
      </c>
      <c r="AO4">
        <v>3</v>
      </c>
    </row>
    <row r="5" spans="1:41" x14ac:dyDescent="0.35">
      <c r="A5" t="str">
        <f t="shared" si="0"/>
        <v>CP1-L14-Itabira-Chuva-45575-Avifauna</v>
      </c>
      <c r="B5" t="s">
        <v>229</v>
      </c>
      <c r="C5" t="s">
        <v>214</v>
      </c>
      <c r="D5" s="23">
        <v>1</v>
      </c>
      <c r="E5" s="22" t="s">
        <v>230</v>
      </c>
      <c r="F5">
        <v>45575</v>
      </c>
      <c r="G5" s="21">
        <v>45575</v>
      </c>
      <c r="H5" s="24"/>
      <c r="I5" t="s">
        <v>231</v>
      </c>
      <c r="L5" t="s">
        <v>232</v>
      </c>
      <c r="M5" t="s">
        <v>233</v>
      </c>
      <c r="N5" t="s">
        <v>235</v>
      </c>
      <c r="O5" s="27" t="s">
        <v>559</v>
      </c>
      <c r="P5" s="27" t="s">
        <v>560</v>
      </c>
      <c r="Q5" s="25" t="s">
        <v>234</v>
      </c>
      <c r="R5" t="str">
        <f t="shared" si="1"/>
        <v>VLI_ITB-CP1-L14-Lista de Mackinnon-45575-Chuva-4</v>
      </c>
      <c r="S5" t="s">
        <v>228</v>
      </c>
      <c r="T5" t="s">
        <v>69</v>
      </c>
      <c r="U5" s="26" t="s">
        <v>298</v>
      </c>
      <c r="V5" s="26" t="s">
        <v>299</v>
      </c>
      <c r="W5" s="26" t="s">
        <v>297</v>
      </c>
      <c r="X5" t="s">
        <v>248</v>
      </c>
      <c r="Y5" t="s">
        <v>250</v>
      </c>
      <c r="Z5" t="s">
        <v>344</v>
      </c>
      <c r="AA5" t="s">
        <v>345</v>
      </c>
      <c r="AB5" t="s">
        <v>187</v>
      </c>
      <c r="AD5" s="26" t="s">
        <v>557</v>
      </c>
      <c r="AE5" s="26" t="s">
        <v>558</v>
      </c>
      <c r="AF5">
        <v>1</v>
      </c>
      <c r="AL5" s="26" t="s">
        <v>561</v>
      </c>
      <c r="AM5" t="s">
        <v>588</v>
      </c>
      <c r="AN5" s="26" t="s">
        <v>602</v>
      </c>
      <c r="AO5">
        <v>4</v>
      </c>
    </row>
    <row r="6" spans="1:41" x14ac:dyDescent="0.35">
      <c r="A6" t="str">
        <f t="shared" si="0"/>
        <v>CP1-L26-Itabira-Chuva-45576-Avifauna</v>
      </c>
      <c r="B6" t="s">
        <v>229</v>
      </c>
      <c r="C6" t="s">
        <v>189</v>
      </c>
      <c r="D6" s="23">
        <v>1</v>
      </c>
      <c r="E6" s="22" t="s">
        <v>230</v>
      </c>
      <c r="F6">
        <v>45576</v>
      </c>
      <c r="G6" s="21">
        <v>45576</v>
      </c>
      <c r="H6" s="24"/>
      <c r="I6" t="s">
        <v>231</v>
      </c>
      <c r="L6" t="s">
        <v>232</v>
      </c>
      <c r="M6" t="s">
        <v>233</v>
      </c>
      <c r="N6" t="s">
        <v>235</v>
      </c>
      <c r="O6" s="27" t="s">
        <v>559</v>
      </c>
      <c r="P6" s="27" t="s">
        <v>560</v>
      </c>
      <c r="Q6" s="25" t="s">
        <v>234</v>
      </c>
      <c r="R6" t="str">
        <f t="shared" si="1"/>
        <v>VLI_ITB-CP1-L26-Lista de Mackinnon-45576-Chuva-5</v>
      </c>
      <c r="S6" t="s">
        <v>228</v>
      </c>
      <c r="T6" t="s">
        <v>69</v>
      </c>
      <c r="U6" s="26" t="s">
        <v>298</v>
      </c>
      <c r="V6" s="26" t="s">
        <v>299</v>
      </c>
      <c r="W6" s="26" t="s">
        <v>297</v>
      </c>
      <c r="X6" t="s">
        <v>248</v>
      </c>
      <c r="Y6" t="s">
        <v>250</v>
      </c>
      <c r="Z6" t="s">
        <v>344</v>
      </c>
      <c r="AA6" t="s">
        <v>345</v>
      </c>
      <c r="AB6" t="s">
        <v>187</v>
      </c>
      <c r="AD6" s="26" t="s">
        <v>557</v>
      </c>
      <c r="AE6" s="26" t="s">
        <v>558</v>
      </c>
      <c r="AF6">
        <v>1</v>
      </c>
      <c r="AL6" s="26" t="s">
        <v>561</v>
      </c>
      <c r="AM6" t="s">
        <v>563</v>
      </c>
      <c r="AN6" s="26" t="s">
        <v>602</v>
      </c>
      <c r="AO6">
        <v>5</v>
      </c>
    </row>
    <row r="7" spans="1:41" x14ac:dyDescent="0.35">
      <c r="A7" t="str">
        <f t="shared" si="0"/>
        <v>CP1-L06-Itabira-Chuva-45574-Avifauna</v>
      </c>
      <c r="B7" t="s">
        <v>229</v>
      </c>
      <c r="C7" t="s">
        <v>216</v>
      </c>
      <c r="D7" s="23">
        <v>1</v>
      </c>
      <c r="E7" s="22" t="s">
        <v>230</v>
      </c>
      <c r="F7">
        <v>45574</v>
      </c>
      <c r="G7" s="21">
        <v>45574</v>
      </c>
      <c r="H7" s="24"/>
      <c r="I7" t="s">
        <v>231</v>
      </c>
      <c r="L7" t="s">
        <v>232</v>
      </c>
      <c r="M7" t="s">
        <v>233</v>
      </c>
      <c r="N7" t="s">
        <v>235</v>
      </c>
      <c r="O7" s="27" t="s">
        <v>559</v>
      </c>
      <c r="P7" s="27" t="s">
        <v>560</v>
      </c>
      <c r="Q7" s="25" t="s">
        <v>234</v>
      </c>
      <c r="R7" t="str">
        <f t="shared" si="1"/>
        <v>VLI_ITB-CP1-L06-Lista de Mackinnon-45574-Chuva-6</v>
      </c>
      <c r="S7" t="s">
        <v>228</v>
      </c>
      <c r="T7" t="s">
        <v>72</v>
      </c>
      <c r="U7" s="26" t="s">
        <v>298</v>
      </c>
      <c r="V7" s="26" t="s">
        <v>299</v>
      </c>
      <c r="W7" s="26" t="s">
        <v>297</v>
      </c>
      <c r="X7" t="s">
        <v>251</v>
      </c>
      <c r="Y7" t="s">
        <v>252</v>
      </c>
      <c r="Z7" t="s">
        <v>350</v>
      </c>
      <c r="AA7" t="s">
        <v>351</v>
      </c>
      <c r="AB7" t="s">
        <v>187</v>
      </c>
      <c r="AD7" s="26" t="s">
        <v>557</v>
      </c>
      <c r="AE7" s="26" t="s">
        <v>558</v>
      </c>
      <c r="AF7">
        <v>1</v>
      </c>
      <c r="AL7" s="26" t="s">
        <v>561</v>
      </c>
      <c r="AM7" t="s">
        <v>590</v>
      </c>
      <c r="AN7" s="26" t="s">
        <v>602</v>
      </c>
      <c r="AO7">
        <v>6</v>
      </c>
    </row>
    <row r="8" spans="1:41" x14ac:dyDescent="0.35">
      <c r="A8" t="str">
        <f t="shared" si="0"/>
        <v>CP1-L18-Itabira-Chuva-45575-Avifauna</v>
      </c>
      <c r="B8" t="s">
        <v>229</v>
      </c>
      <c r="C8" t="s">
        <v>217</v>
      </c>
      <c r="D8" s="23">
        <v>1</v>
      </c>
      <c r="E8" s="22" t="s">
        <v>230</v>
      </c>
      <c r="F8">
        <v>45575</v>
      </c>
      <c r="G8" s="21">
        <v>45575</v>
      </c>
      <c r="H8" s="24"/>
      <c r="I8" t="s">
        <v>231</v>
      </c>
      <c r="L8" t="s">
        <v>232</v>
      </c>
      <c r="M8" t="s">
        <v>233</v>
      </c>
      <c r="N8" t="s">
        <v>235</v>
      </c>
      <c r="O8" s="27" t="s">
        <v>559</v>
      </c>
      <c r="P8" s="27" t="s">
        <v>560</v>
      </c>
      <c r="Q8" s="25" t="s">
        <v>234</v>
      </c>
      <c r="R8" t="str">
        <f t="shared" si="1"/>
        <v>VLI_ITB-CP1-L18-Lista de Mackinnon-45575-Chuva-7</v>
      </c>
      <c r="S8" t="s">
        <v>228</v>
      </c>
      <c r="T8" t="s">
        <v>72</v>
      </c>
      <c r="U8" s="26" t="s">
        <v>298</v>
      </c>
      <c r="V8" s="26" t="s">
        <v>299</v>
      </c>
      <c r="W8" s="26" t="s">
        <v>297</v>
      </c>
      <c r="X8" t="s">
        <v>251</v>
      </c>
      <c r="Y8" t="s">
        <v>252</v>
      </c>
      <c r="Z8" t="s">
        <v>350</v>
      </c>
      <c r="AA8" t="s">
        <v>351</v>
      </c>
      <c r="AB8" t="s">
        <v>187</v>
      </c>
      <c r="AD8" s="26" t="s">
        <v>557</v>
      </c>
      <c r="AE8" s="26" t="s">
        <v>558</v>
      </c>
      <c r="AF8">
        <v>1</v>
      </c>
      <c r="AL8" s="26" t="s">
        <v>561</v>
      </c>
      <c r="AM8" t="s">
        <v>591</v>
      </c>
      <c r="AN8" s="26" t="s">
        <v>602</v>
      </c>
      <c r="AO8">
        <v>7</v>
      </c>
    </row>
    <row r="9" spans="1:41" x14ac:dyDescent="0.35">
      <c r="A9" t="str">
        <f t="shared" si="0"/>
        <v>CP1-L01-Itabira-Chuva-45573-Avifauna</v>
      </c>
      <c r="B9" t="s">
        <v>229</v>
      </c>
      <c r="C9" t="s">
        <v>192</v>
      </c>
      <c r="D9" s="23">
        <v>1</v>
      </c>
      <c r="E9" s="22" t="s">
        <v>230</v>
      </c>
      <c r="F9">
        <v>45573</v>
      </c>
      <c r="G9" s="21">
        <v>45573</v>
      </c>
      <c r="H9" s="24"/>
      <c r="I9" t="s">
        <v>231</v>
      </c>
      <c r="L9" t="s">
        <v>232</v>
      </c>
      <c r="M9" t="s">
        <v>233</v>
      </c>
      <c r="N9" t="s">
        <v>235</v>
      </c>
      <c r="O9" s="27" t="s">
        <v>559</v>
      </c>
      <c r="P9" s="27" t="s">
        <v>560</v>
      </c>
      <c r="Q9" s="25" t="s">
        <v>234</v>
      </c>
      <c r="R9" t="str">
        <f t="shared" si="1"/>
        <v>VLI_ITB-CP1-L01-Lista de Mackinnon-45573-Chuva-8</v>
      </c>
      <c r="S9" t="s">
        <v>228</v>
      </c>
      <c r="T9" t="s">
        <v>75</v>
      </c>
      <c r="U9" s="26" t="s">
        <v>298</v>
      </c>
      <c r="V9" s="26" t="s">
        <v>299</v>
      </c>
      <c r="W9" s="26" t="s">
        <v>297</v>
      </c>
      <c r="X9" t="s">
        <v>255</v>
      </c>
      <c r="Y9" t="s">
        <v>256</v>
      </c>
      <c r="Z9" t="s">
        <v>356</v>
      </c>
      <c r="AA9" t="s">
        <v>357</v>
      </c>
      <c r="AB9" t="s">
        <v>187</v>
      </c>
      <c r="AD9" s="26" t="s">
        <v>557</v>
      </c>
      <c r="AE9" s="26" t="s">
        <v>558</v>
      </c>
      <c r="AF9">
        <v>1</v>
      </c>
      <c r="AL9" s="26" t="s">
        <v>561</v>
      </c>
      <c r="AM9" t="s">
        <v>566</v>
      </c>
      <c r="AN9" s="26" t="s">
        <v>602</v>
      </c>
      <c r="AO9">
        <v>8</v>
      </c>
    </row>
    <row r="10" spans="1:41" x14ac:dyDescent="0.35">
      <c r="A10" t="str">
        <f t="shared" si="0"/>
        <v>CP1-L20-Itabira-Chuva-45575-Avifauna</v>
      </c>
      <c r="B10" t="s">
        <v>229</v>
      </c>
      <c r="C10" t="s">
        <v>222</v>
      </c>
      <c r="D10" s="23">
        <v>1</v>
      </c>
      <c r="E10" s="22" t="s">
        <v>230</v>
      </c>
      <c r="F10">
        <v>45575</v>
      </c>
      <c r="G10" s="21">
        <v>45575</v>
      </c>
      <c r="H10" s="24"/>
      <c r="I10" t="s">
        <v>231</v>
      </c>
      <c r="L10" t="s">
        <v>232</v>
      </c>
      <c r="M10" t="s">
        <v>233</v>
      </c>
      <c r="N10" t="s">
        <v>235</v>
      </c>
      <c r="O10" s="27" t="s">
        <v>559</v>
      </c>
      <c r="P10" s="27" t="s">
        <v>560</v>
      </c>
      <c r="Q10" s="25" t="s">
        <v>234</v>
      </c>
      <c r="R10" t="str">
        <f t="shared" si="1"/>
        <v>VLI_ITB-CP1-L20-Lista de Mackinnon-45575-Chuva-9</v>
      </c>
      <c r="S10" t="s">
        <v>228</v>
      </c>
      <c r="T10" t="s">
        <v>163</v>
      </c>
      <c r="U10" s="26" t="s">
        <v>298</v>
      </c>
      <c r="V10" s="26" t="s">
        <v>299</v>
      </c>
      <c r="W10" s="26" t="s">
        <v>297</v>
      </c>
      <c r="X10" t="s">
        <v>277</v>
      </c>
      <c r="Y10" t="s">
        <v>292</v>
      </c>
      <c r="Z10" t="s">
        <v>516</v>
      </c>
      <c r="AA10" t="s">
        <v>517</v>
      </c>
      <c r="AB10" t="s">
        <v>187</v>
      </c>
      <c r="AD10" s="26" t="s">
        <v>557</v>
      </c>
      <c r="AE10" s="26" t="s">
        <v>558</v>
      </c>
      <c r="AF10">
        <v>1</v>
      </c>
      <c r="AL10" s="26" t="s">
        <v>561</v>
      </c>
      <c r="AM10" t="s">
        <v>596</v>
      </c>
      <c r="AN10" s="26" t="s">
        <v>602</v>
      </c>
      <c r="AO10">
        <v>9</v>
      </c>
    </row>
    <row r="11" spans="1:41" x14ac:dyDescent="0.35">
      <c r="A11" t="str">
        <f t="shared" si="0"/>
        <v>CP1-L25-Itabira-Chuva-45576-Avifauna</v>
      </c>
      <c r="B11" t="s">
        <v>229</v>
      </c>
      <c r="C11" t="s">
        <v>226</v>
      </c>
      <c r="D11" s="23">
        <v>1</v>
      </c>
      <c r="E11" s="22" t="s">
        <v>230</v>
      </c>
      <c r="F11">
        <v>45576</v>
      </c>
      <c r="G11" s="21">
        <v>45576</v>
      </c>
      <c r="H11" s="24"/>
      <c r="I11" t="s">
        <v>231</v>
      </c>
      <c r="L11" t="s">
        <v>232</v>
      </c>
      <c r="M11" t="s">
        <v>233</v>
      </c>
      <c r="N11" t="s">
        <v>235</v>
      </c>
      <c r="O11" s="27" t="s">
        <v>559</v>
      </c>
      <c r="P11" s="27" t="s">
        <v>560</v>
      </c>
      <c r="Q11" s="25" t="s">
        <v>234</v>
      </c>
      <c r="R11" t="str">
        <f t="shared" si="1"/>
        <v>VLI_ITB-CP1-L25-Lista de Mackinnon-45576-Chuva-10</v>
      </c>
      <c r="S11" t="s">
        <v>228</v>
      </c>
      <c r="T11" t="s">
        <v>163</v>
      </c>
      <c r="U11" s="26" t="s">
        <v>298</v>
      </c>
      <c r="V11" s="26" t="s">
        <v>299</v>
      </c>
      <c r="W11" s="26" t="s">
        <v>297</v>
      </c>
      <c r="X11" t="s">
        <v>277</v>
      </c>
      <c r="Y11" t="s">
        <v>292</v>
      </c>
      <c r="Z11" t="s">
        <v>516</v>
      </c>
      <c r="AA11" t="s">
        <v>517</v>
      </c>
      <c r="AB11" t="s">
        <v>187</v>
      </c>
      <c r="AD11" s="26" t="s">
        <v>557</v>
      </c>
      <c r="AE11" s="26" t="s">
        <v>558</v>
      </c>
      <c r="AF11">
        <v>1</v>
      </c>
      <c r="AL11" s="26" t="s">
        <v>561</v>
      </c>
      <c r="AM11" t="s">
        <v>600</v>
      </c>
      <c r="AN11" s="26" t="s">
        <v>602</v>
      </c>
      <c r="AO11">
        <v>10</v>
      </c>
    </row>
    <row r="12" spans="1:41" x14ac:dyDescent="0.35">
      <c r="A12" t="str">
        <f t="shared" si="0"/>
        <v>CP1-L04-Itabira-Chuva-45574-Avifauna</v>
      </c>
      <c r="B12" t="s">
        <v>229</v>
      </c>
      <c r="C12" t="s">
        <v>207</v>
      </c>
      <c r="D12" s="23">
        <v>1</v>
      </c>
      <c r="E12" s="22" t="s">
        <v>230</v>
      </c>
      <c r="F12">
        <v>45574</v>
      </c>
      <c r="G12" s="21">
        <v>45574</v>
      </c>
      <c r="H12" s="24"/>
      <c r="I12" t="s">
        <v>231</v>
      </c>
      <c r="L12" t="s">
        <v>232</v>
      </c>
      <c r="M12" t="s">
        <v>233</v>
      </c>
      <c r="N12" t="s">
        <v>235</v>
      </c>
      <c r="O12" s="27" t="s">
        <v>559</v>
      </c>
      <c r="P12" s="27" t="s">
        <v>560</v>
      </c>
      <c r="Q12" s="25" t="s">
        <v>234</v>
      </c>
      <c r="R12" t="str">
        <f t="shared" si="1"/>
        <v>VLI_ITB-CP1-L04-Lista de Mackinnon-45574-Chuva-11</v>
      </c>
      <c r="S12" t="s">
        <v>228</v>
      </c>
      <c r="T12" t="s">
        <v>170</v>
      </c>
      <c r="U12" s="26" t="s">
        <v>298</v>
      </c>
      <c r="V12" s="26" t="s">
        <v>299</v>
      </c>
      <c r="W12" s="26" t="s">
        <v>297</v>
      </c>
      <c r="X12" t="s">
        <v>277</v>
      </c>
      <c r="Y12" t="s">
        <v>294</v>
      </c>
      <c r="Z12" t="s">
        <v>530</v>
      </c>
      <c r="AA12" t="s">
        <v>531</v>
      </c>
      <c r="AB12" t="s">
        <v>187</v>
      </c>
      <c r="AD12" s="26" t="s">
        <v>557</v>
      </c>
      <c r="AE12" s="26" t="s">
        <v>558</v>
      </c>
      <c r="AF12">
        <v>1</v>
      </c>
      <c r="AL12" s="26" t="s">
        <v>561</v>
      </c>
      <c r="AM12" t="s">
        <v>581</v>
      </c>
      <c r="AN12" s="26" t="s">
        <v>602</v>
      </c>
      <c r="AO12">
        <v>11</v>
      </c>
    </row>
    <row r="13" spans="1:41" x14ac:dyDescent="0.35">
      <c r="A13" t="str">
        <f t="shared" si="0"/>
        <v>CP1-L06-Itabira-Chuva-45574-Avifauna</v>
      </c>
      <c r="B13" t="s">
        <v>229</v>
      </c>
      <c r="C13" t="s">
        <v>216</v>
      </c>
      <c r="D13" s="23">
        <v>1</v>
      </c>
      <c r="E13" s="22" t="s">
        <v>230</v>
      </c>
      <c r="F13">
        <v>45574</v>
      </c>
      <c r="G13" s="21">
        <v>45574</v>
      </c>
      <c r="H13" s="24"/>
      <c r="I13" t="s">
        <v>231</v>
      </c>
      <c r="L13" t="s">
        <v>232</v>
      </c>
      <c r="M13" t="s">
        <v>233</v>
      </c>
      <c r="N13" t="s">
        <v>235</v>
      </c>
      <c r="O13" s="27" t="s">
        <v>559</v>
      </c>
      <c r="P13" s="27" t="s">
        <v>560</v>
      </c>
      <c r="Q13" s="25" t="s">
        <v>234</v>
      </c>
      <c r="R13" t="str">
        <f t="shared" si="1"/>
        <v>VLI_ITB-CP1-L06-Lista de Mackinnon-45574-Chuva-12</v>
      </c>
      <c r="S13" t="s">
        <v>228</v>
      </c>
      <c r="T13" t="s">
        <v>170</v>
      </c>
      <c r="U13" s="26" t="s">
        <v>298</v>
      </c>
      <c r="V13" s="26" t="s">
        <v>299</v>
      </c>
      <c r="W13" s="26" t="s">
        <v>297</v>
      </c>
      <c r="X13" t="s">
        <v>277</v>
      </c>
      <c r="Y13" t="s">
        <v>294</v>
      </c>
      <c r="Z13" t="s">
        <v>530</v>
      </c>
      <c r="AA13" t="s">
        <v>531</v>
      </c>
      <c r="AB13" t="s">
        <v>187</v>
      </c>
      <c r="AD13" s="26" t="s">
        <v>557</v>
      </c>
      <c r="AE13" s="26" t="s">
        <v>558</v>
      </c>
      <c r="AF13">
        <v>1</v>
      </c>
      <c r="AL13" s="26" t="s">
        <v>561</v>
      </c>
      <c r="AM13" t="s">
        <v>590</v>
      </c>
      <c r="AN13" s="26" t="s">
        <v>602</v>
      </c>
      <c r="AO13">
        <v>12</v>
      </c>
    </row>
    <row r="14" spans="1:41" x14ac:dyDescent="0.35">
      <c r="A14" t="str">
        <f t="shared" si="0"/>
        <v>CP1-L10-Itabira-Chuva-45574-Avifauna</v>
      </c>
      <c r="B14" t="s">
        <v>229</v>
      </c>
      <c r="C14" t="s">
        <v>212</v>
      </c>
      <c r="D14" s="23">
        <v>1</v>
      </c>
      <c r="E14" s="22" t="s">
        <v>230</v>
      </c>
      <c r="F14">
        <v>45574</v>
      </c>
      <c r="G14" s="21">
        <v>45574</v>
      </c>
      <c r="H14" s="24"/>
      <c r="I14" t="s">
        <v>231</v>
      </c>
      <c r="L14" t="s">
        <v>232</v>
      </c>
      <c r="M14" t="s">
        <v>233</v>
      </c>
      <c r="N14" t="s">
        <v>235</v>
      </c>
      <c r="O14" s="27" t="s">
        <v>559</v>
      </c>
      <c r="P14" s="27" t="s">
        <v>560</v>
      </c>
      <c r="Q14" s="25" t="s">
        <v>234</v>
      </c>
      <c r="R14" t="str">
        <f t="shared" si="1"/>
        <v>VLI_ITB-CP1-L10-Lista de Mackinnon-45574-Chuva-13</v>
      </c>
      <c r="S14" t="s">
        <v>228</v>
      </c>
      <c r="T14" t="s">
        <v>170</v>
      </c>
      <c r="U14" s="26" t="s">
        <v>298</v>
      </c>
      <c r="V14" s="26" t="s">
        <v>299</v>
      </c>
      <c r="W14" s="26" t="s">
        <v>297</v>
      </c>
      <c r="X14" t="s">
        <v>277</v>
      </c>
      <c r="Y14" t="s">
        <v>294</v>
      </c>
      <c r="Z14" t="s">
        <v>530</v>
      </c>
      <c r="AA14" t="s">
        <v>531</v>
      </c>
      <c r="AB14" t="s">
        <v>187</v>
      </c>
      <c r="AD14" s="26" t="s">
        <v>557</v>
      </c>
      <c r="AE14" s="26" t="s">
        <v>558</v>
      </c>
      <c r="AF14">
        <v>1</v>
      </c>
      <c r="AL14" s="26" t="s">
        <v>561</v>
      </c>
      <c r="AM14" t="s">
        <v>586</v>
      </c>
      <c r="AN14" s="26" t="s">
        <v>602</v>
      </c>
      <c r="AO14">
        <v>13</v>
      </c>
    </row>
    <row r="15" spans="1:41" x14ac:dyDescent="0.35">
      <c r="A15" t="str">
        <f t="shared" si="0"/>
        <v>CP1-L12-Itabira-Chuva-45575-Avifauna</v>
      </c>
      <c r="B15" t="s">
        <v>229</v>
      </c>
      <c r="C15" t="s">
        <v>208</v>
      </c>
      <c r="D15" s="23">
        <v>1</v>
      </c>
      <c r="E15" s="22" t="s">
        <v>230</v>
      </c>
      <c r="F15">
        <v>45575</v>
      </c>
      <c r="G15" s="21">
        <v>45575</v>
      </c>
      <c r="H15" s="24"/>
      <c r="I15" t="s">
        <v>231</v>
      </c>
      <c r="L15" t="s">
        <v>232</v>
      </c>
      <c r="M15" t="s">
        <v>233</v>
      </c>
      <c r="N15" t="s">
        <v>235</v>
      </c>
      <c r="O15" s="27" t="s">
        <v>559</v>
      </c>
      <c r="P15" s="27" t="s">
        <v>560</v>
      </c>
      <c r="Q15" s="25" t="s">
        <v>234</v>
      </c>
      <c r="R15" t="str">
        <f t="shared" si="1"/>
        <v>VLI_ITB-CP1-L12-Lista de Mackinnon-45575-Chuva-14</v>
      </c>
      <c r="S15" t="s">
        <v>228</v>
      </c>
      <c r="T15" t="s">
        <v>170</v>
      </c>
      <c r="U15" s="26" t="s">
        <v>298</v>
      </c>
      <c r="V15" s="26" t="s">
        <v>299</v>
      </c>
      <c r="W15" s="26" t="s">
        <v>297</v>
      </c>
      <c r="X15" t="s">
        <v>277</v>
      </c>
      <c r="Y15" t="s">
        <v>294</v>
      </c>
      <c r="Z15" t="s">
        <v>530</v>
      </c>
      <c r="AA15" t="s">
        <v>531</v>
      </c>
      <c r="AB15" t="s">
        <v>187</v>
      </c>
      <c r="AD15" s="26" t="s">
        <v>557</v>
      </c>
      <c r="AE15" s="26" t="s">
        <v>558</v>
      </c>
      <c r="AF15">
        <v>1</v>
      </c>
      <c r="AL15" s="26" t="s">
        <v>561</v>
      </c>
      <c r="AM15" t="s">
        <v>582</v>
      </c>
      <c r="AN15" s="26" t="s">
        <v>602</v>
      </c>
      <c r="AO15">
        <v>14</v>
      </c>
    </row>
    <row r="16" spans="1:41" x14ac:dyDescent="0.35">
      <c r="A16" t="str">
        <f t="shared" si="0"/>
        <v>CP1-L22-Itabira-Chuva-45576-Avifauna</v>
      </c>
      <c r="B16" t="s">
        <v>229</v>
      </c>
      <c r="C16" t="s">
        <v>213</v>
      </c>
      <c r="D16" s="23">
        <v>1</v>
      </c>
      <c r="E16" s="22" t="s">
        <v>230</v>
      </c>
      <c r="F16">
        <v>45576</v>
      </c>
      <c r="G16" s="21">
        <v>45576</v>
      </c>
      <c r="H16" s="24"/>
      <c r="I16" t="s">
        <v>231</v>
      </c>
      <c r="L16" t="s">
        <v>232</v>
      </c>
      <c r="M16" t="s">
        <v>233</v>
      </c>
      <c r="N16" t="s">
        <v>235</v>
      </c>
      <c r="O16" s="27" t="s">
        <v>559</v>
      </c>
      <c r="P16" s="27" t="s">
        <v>560</v>
      </c>
      <c r="Q16" s="25" t="s">
        <v>234</v>
      </c>
      <c r="R16" t="str">
        <f t="shared" si="1"/>
        <v>VLI_ITB-CP1-L22-Lista de Mackinnon-45576-Chuva-15</v>
      </c>
      <c r="S16" t="s">
        <v>228</v>
      </c>
      <c r="T16" t="s">
        <v>170</v>
      </c>
      <c r="U16" s="26" t="s">
        <v>298</v>
      </c>
      <c r="V16" s="26" t="s">
        <v>299</v>
      </c>
      <c r="W16" s="26" t="s">
        <v>297</v>
      </c>
      <c r="X16" t="s">
        <v>277</v>
      </c>
      <c r="Y16" t="s">
        <v>294</v>
      </c>
      <c r="Z16" t="s">
        <v>530</v>
      </c>
      <c r="AA16" t="s">
        <v>531</v>
      </c>
      <c r="AB16" t="s">
        <v>187</v>
      </c>
      <c r="AD16" s="26" t="s">
        <v>557</v>
      </c>
      <c r="AE16" s="26" t="s">
        <v>558</v>
      </c>
      <c r="AF16">
        <v>1</v>
      </c>
      <c r="AL16" s="26" t="s">
        <v>561</v>
      </c>
      <c r="AM16" t="s">
        <v>587</v>
      </c>
      <c r="AN16" s="26" t="s">
        <v>602</v>
      </c>
      <c r="AO16">
        <v>15</v>
      </c>
    </row>
    <row r="17" spans="1:41" x14ac:dyDescent="0.35">
      <c r="A17" t="str">
        <f t="shared" si="0"/>
        <v>CP1-L40-Itabira-Chuva-45578-Avifauna</v>
      </c>
      <c r="B17" t="s">
        <v>229</v>
      </c>
      <c r="C17" t="s">
        <v>227</v>
      </c>
      <c r="D17" s="23">
        <v>1</v>
      </c>
      <c r="E17" s="22" t="s">
        <v>230</v>
      </c>
      <c r="F17">
        <v>45578</v>
      </c>
      <c r="G17" s="21">
        <v>45578</v>
      </c>
      <c r="H17" s="24"/>
      <c r="I17" t="s">
        <v>231</v>
      </c>
      <c r="L17" t="s">
        <v>232</v>
      </c>
      <c r="M17" t="s">
        <v>233</v>
      </c>
      <c r="N17" t="s">
        <v>235</v>
      </c>
      <c r="O17" s="27" t="s">
        <v>559</v>
      </c>
      <c r="P17" s="27" t="s">
        <v>560</v>
      </c>
      <c r="Q17" s="25" t="s">
        <v>234</v>
      </c>
      <c r="R17" t="str">
        <f t="shared" si="1"/>
        <v>VLI_ITB-CP1-L40-Lista de Mackinnon-45578-Chuva-16</v>
      </c>
      <c r="S17" t="s">
        <v>228</v>
      </c>
      <c r="T17" t="s">
        <v>170</v>
      </c>
      <c r="U17" s="26" t="s">
        <v>298</v>
      </c>
      <c r="V17" s="26" t="s">
        <v>299</v>
      </c>
      <c r="W17" s="26" t="s">
        <v>297</v>
      </c>
      <c r="X17" t="s">
        <v>277</v>
      </c>
      <c r="Y17" t="s">
        <v>294</v>
      </c>
      <c r="Z17" t="s">
        <v>530</v>
      </c>
      <c r="AA17" t="s">
        <v>531</v>
      </c>
      <c r="AB17" t="s">
        <v>187</v>
      </c>
      <c r="AD17" s="26" t="s">
        <v>557</v>
      </c>
      <c r="AE17" s="26" t="s">
        <v>558</v>
      </c>
      <c r="AF17">
        <v>1</v>
      </c>
      <c r="AL17" s="26" t="s">
        <v>561</v>
      </c>
      <c r="AM17" t="s">
        <v>601</v>
      </c>
      <c r="AN17" s="26" t="s">
        <v>602</v>
      </c>
      <c r="AO17">
        <v>16</v>
      </c>
    </row>
    <row r="18" spans="1:41" x14ac:dyDescent="0.35">
      <c r="A18" t="str">
        <f t="shared" si="0"/>
        <v>CP1-L08-Itabira-Chuva-45574-Avifauna</v>
      </c>
      <c r="B18" t="s">
        <v>229</v>
      </c>
      <c r="C18" t="s">
        <v>224</v>
      </c>
      <c r="D18" s="23">
        <v>1</v>
      </c>
      <c r="E18" s="22" t="s">
        <v>230</v>
      </c>
      <c r="F18">
        <v>45574</v>
      </c>
      <c r="G18" s="21">
        <v>45574</v>
      </c>
      <c r="H18" s="24"/>
      <c r="I18" t="s">
        <v>231</v>
      </c>
      <c r="L18" t="s">
        <v>232</v>
      </c>
      <c r="M18" t="s">
        <v>233</v>
      </c>
      <c r="N18" t="s">
        <v>235</v>
      </c>
      <c r="O18" s="27" t="s">
        <v>559</v>
      </c>
      <c r="P18" s="27" t="s">
        <v>560</v>
      </c>
      <c r="Q18" s="25" t="s">
        <v>234</v>
      </c>
      <c r="R18" t="str">
        <f t="shared" si="1"/>
        <v>VLI_ITB-CP1-L08-Lista de Mackinnon-45574-Chuva-17</v>
      </c>
      <c r="S18" t="s">
        <v>228</v>
      </c>
      <c r="T18" t="s">
        <v>91</v>
      </c>
      <c r="U18" s="26" t="s">
        <v>298</v>
      </c>
      <c r="V18" s="26" t="s">
        <v>299</v>
      </c>
      <c r="W18" s="26" t="s">
        <v>297</v>
      </c>
      <c r="X18" t="s">
        <v>275</v>
      </c>
      <c r="Y18" t="s">
        <v>276</v>
      </c>
      <c r="Z18" t="s">
        <v>388</v>
      </c>
      <c r="AA18" t="s">
        <v>389</v>
      </c>
      <c r="AB18" t="s">
        <v>187</v>
      </c>
      <c r="AD18" s="26" t="s">
        <v>557</v>
      </c>
      <c r="AE18" s="26" t="s">
        <v>558</v>
      </c>
      <c r="AF18">
        <v>1</v>
      </c>
      <c r="AL18" s="26" t="s">
        <v>561</v>
      </c>
      <c r="AM18" t="s">
        <v>598</v>
      </c>
      <c r="AN18" s="26" t="s">
        <v>602</v>
      </c>
      <c r="AO18">
        <v>17</v>
      </c>
    </row>
    <row r="19" spans="1:41" x14ac:dyDescent="0.35">
      <c r="A19" t="str">
        <f t="shared" si="0"/>
        <v>CP1-L20-Itabira-Chuva-45575-Avifauna</v>
      </c>
      <c r="B19" t="s">
        <v>229</v>
      </c>
      <c r="C19" t="s">
        <v>222</v>
      </c>
      <c r="D19" s="23">
        <v>1</v>
      </c>
      <c r="E19" s="22" t="s">
        <v>230</v>
      </c>
      <c r="F19">
        <v>45575</v>
      </c>
      <c r="G19" s="21">
        <v>45575</v>
      </c>
      <c r="H19" s="24"/>
      <c r="I19" t="s">
        <v>231</v>
      </c>
      <c r="L19" t="s">
        <v>232</v>
      </c>
      <c r="M19" t="s">
        <v>233</v>
      </c>
      <c r="N19" t="s">
        <v>235</v>
      </c>
      <c r="O19" s="27" t="s">
        <v>559</v>
      </c>
      <c r="P19" s="27" t="s">
        <v>560</v>
      </c>
      <c r="Q19" s="25" t="s">
        <v>234</v>
      </c>
      <c r="R19" t="str">
        <f t="shared" si="1"/>
        <v>VLI_ITB-CP1-L20-Lista de Mackinnon-45575-Chuva-18</v>
      </c>
      <c r="S19" t="s">
        <v>228</v>
      </c>
      <c r="T19" t="s">
        <v>91</v>
      </c>
      <c r="U19" s="26" t="s">
        <v>298</v>
      </c>
      <c r="V19" s="26" t="s">
        <v>299</v>
      </c>
      <c r="W19" s="26" t="s">
        <v>297</v>
      </c>
      <c r="X19" t="s">
        <v>275</v>
      </c>
      <c r="Y19" t="s">
        <v>276</v>
      </c>
      <c r="Z19" t="s">
        <v>388</v>
      </c>
      <c r="AA19" t="s">
        <v>389</v>
      </c>
      <c r="AB19" t="s">
        <v>187</v>
      </c>
      <c r="AD19" s="26" t="s">
        <v>557</v>
      </c>
      <c r="AE19" s="26" t="s">
        <v>558</v>
      </c>
      <c r="AF19">
        <v>1</v>
      </c>
      <c r="AL19" s="26" t="s">
        <v>561</v>
      </c>
      <c r="AM19" t="s">
        <v>596</v>
      </c>
      <c r="AN19" s="26" t="s">
        <v>602</v>
      </c>
      <c r="AO19">
        <v>18</v>
      </c>
    </row>
    <row r="20" spans="1:41" x14ac:dyDescent="0.35">
      <c r="A20" t="str">
        <f t="shared" si="0"/>
        <v>CP1-L33-Itabira-Chuva-45578-Avifauna</v>
      </c>
      <c r="B20" t="s">
        <v>229</v>
      </c>
      <c r="C20" t="s">
        <v>223</v>
      </c>
      <c r="D20" s="23">
        <v>1</v>
      </c>
      <c r="E20" s="22" t="s">
        <v>230</v>
      </c>
      <c r="F20">
        <v>45578</v>
      </c>
      <c r="G20" s="21">
        <v>45578</v>
      </c>
      <c r="H20" s="24"/>
      <c r="I20" t="s">
        <v>231</v>
      </c>
      <c r="L20" t="s">
        <v>232</v>
      </c>
      <c r="M20" t="s">
        <v>233</v>
      </c>
      <c r="N20" t="s">
        <v>235</v>
      </c>
      <c r="O20" s="27" t="s">
        <v>559</v>
      </c>
      <c r="P20" s="27" t="s">
        <v>560</v>
      </c>
      <c r="Q20" s="25" t="s">
        <v>234</v>
      </c>
      <c r="R20" t="str">
        <f t="shared" si="1"/>
        <v>VLI_ITB-CP1-L33-Lista de Mackinnon-45578-Chuva-19</v>
      </c>
      <c r="S20" t="s">
        <v>228</v>
      </c>
      <c r="T20" t="s">
        <v>91</v>
      </c>
      <c r="U20" s="26" t="s">
        <v>298</v>
      </c>
      <c r="V20" s="26" t="s">
        <v>299</v>
      </c>
      <c r="W20" s="26" t="s">
        <v>297</v>
      </c>
      <c r="X20" t="s">
        <v>275</v>
      </c>
      <c r="Y20" t="s">
        <v>276</v>
      </c>
      <c r="Z20" t="s">
        <v>388</v>
      </c>
      <c r="AA20" t="s">
        <v>389</v>
      </c>
      <c r="AB20" t="s">
        <v>187</v>
      </c>
      <c r="AD20" s="26" t="s">
        <v>557</v>
      </c>
      <c r="AE20" s="26" t="s">
        <v>558</v>
      </c>
      <c r="AF20">
        <v>1</v>
      </c>
      <c r="AL20" s="26" t="s">
        <v>561</v>
      </c>
      <c r="AM20" t="s">
        <v>597</v>
      </c>
      <c r="AN20" s="26" t="s">
        <v>602</v>
      </c>
      <c r="AO20">
        <v>19</v>
      </c>
    </row>
    <row r="21" spans="1:41" x14ac:dyDescent="0.35">
      <c r="A21" t="str">
        <f t="shared" si="0"/>
        <v>CP1-L38-Itabira-Chuva-45578-Avifauna</v>
      </c>
      <c r="B21" t="s">
        <v>229</v>
      </c>
      <c r="C21" t="s">
        <v>191</v>
      </c>
      <c r="D21" s="23">
        <v>1</v>
      </c>
      <c r="E21" s="22" t="s">
        <v>230</v>
      </c>
      <c r="F21">
        <v>45578</v>
      </c>
      <c r="G21" s="21">
        <v>45578</v>
      </c>
      <c r="H21" s="24"/>
      <c r="I21" t="s">
        <v>231</v>
      </c>
      <c r="L21" t="s">
        <v>232</v>
      </c>
      <c r="M21" t="s">
        <v>233</v>
      </c>
      <c r="N21" t="s">
        <v>235</v>
      </c>
      <c r="O21" s="27" t="s">
        <v>559</v>
      </c>
      <c r="P21" s="27" t="s">
        <v>560</v>
      </c>
      <c r="Q21" s="25" t="s">
        <v>234</v>
      </c>
      <c r="R21" t="str">
        <f t="shared" si="1"/>
        <v>VLI_ITB-CP1-L38-Lista de Mackinnon-45578-Chuva-20</v>
      </c>
      <c r="S21" t="s">
        <v>228</v>
      </c>
      <c r="T21" t="s">
        <v>91</v>
      </c>
      <c r="U21" s="26" t="s">
        <v>298</v>
      </c>
      <c r="V21" s="26" t="s">
        <v>299</v>
      </c>
      <c r="W21" s="26" t="s">
        <v>297</v>
      </c>
      <c r="X21" t="s">
        <v>275</v>
      </c>
      <c r="Y21" t="s">
        <v>276</v>
      </c>
      <c r="Z21" t="s">
        <v>388</v>
      </c>
      <c r="AA21" t="s">
        <v>389</v>
      </c>
      <c r="AB21" t="s">
        <v>187</v>
      </c>
      <c r="AD21" s="26" t="s">
        <v>557</v>
      </c>
      <c r="AE21" s="26" t="s">
        <v>558</v>
      </c>
      <c r="AF21">
        <v>1</v>
      </c>
      <c r="AL21" s="26" t="s">
        <v>561</v>
      </c>
      <c r="AM21" t="s">
        <v>565</v>
      </c>
      <c r="AN21" s="26" t="s">
        <v>602</v>
      </c>
      <c r="AO21">
        <v>20</v>
      </c>
    </row>
    <row r="22" spans="1:41" x14ac:dyDescent="0.35">
      <c r="A22" t="str">
        <f t="shared" si="0"/>
        <v>CP1-L02-Itabira-Chuva-45573-Avifauna</v>
      </c>
      <c r="B22" t="s">
        <v>229</v>
      </c>
      <c r="C22" t="s">
        <v>202</v>
      </c>
      <c r="D22" s="23">
        <v>1</v>
      </c>
      <c r="E22" s="22" t="s">
        <v>230</v>
      </c>
      <c r="F22">
        <v>45573</v>
      </c>
      <c r="G22" s="21">
        <v>45573</v>
      </c>
      <c r="H22" s="24"/>
      <c r="I22" t="s">
        <v>231</v>
      </c>
      <c r="L22" t="s">
        <v>232</v>
      </c>
      <c r="M22" t="s">
        <v>233</v>
      </c>
      <c r="N22" t="s">
        <v>235</v>
      </c>
      <c r="O22" s="27" t="s">
        <v>559</v>
      </c>
      <c r="P22" s="27" t="s">
        <v>560</v>
      </c>
      <c r="Q22" s="25" t="s">
        <v>234</v>
      </c>
      <c r="R22" t="str">
        <f t="shared" si="1"/>
        <v>VLI_ITB-CP1-L02-Lista de Mackinnon-45573-Chuva-21</v>
      </c>
      <c r="S22" t="s">
        <v>228</v>
      </c>
      <c r="T22" t="s">
        <v>81</v>
      </c>
      <c r="U22" s="26" t="s">
        <v>298</v>
      </c>
      <c r="V22" s="26" t="s">
        <v>299</v>
      </c>
      <c r="W22" s="26" t="s">
        <v>297</v>
      </c>
      <c r="X22" t="s">
        <v>261</v>
      </c>
      <c r="Y22" t="s">
        <v>262</v>
      </c>
      <c r="Z22" t="s">
        <v>368</v>
      </c>
      <c r="AA22" t="s">
        <v>369</v>
      </c>
      <c r="AB22" t="s">
        <v>187</v>
      </c>
      <c r="AD22" s="26" t="s">
        <v>557</v>
      </c>
      <c r="AE22" s="26" t="s">
        <v>558</v>
      </c>
      <c r="AF22">
        <v>1</v>
      </c>
      <c r="AL22" s="26" t="s">
        <v>561</v>
      </c>
      <c r="AM22" t="s">
        <v>576</v>
      </c>
      <c r="AN22" s="26" t="s">
        <v>602</v>
      </c>
      <c r="AO22">
        <v>21</v>
      </c>
    </row>
    <row r="23" spans="1:41" x14ac:dyDescent="0.35">
      <c r="A23" t="str">
        <f t="shared" si="0"/>
        <v>CP1-L01-Itabira-Chuva-45573-Avifauna</v>
      </c>
      <c r="B23" t="s">
        <v>229</v>
      </c>
      <c r="C23" t="s">
        <v>192</v>
      </c>
      <c r="D23" s="23">
        <v>1</v>
      </c>
      <c r="E23" s="22" t="s">
        <v>230</v>
      </c>
      <c r="F23">
        <v>45573</v>
      </c>
      <c r="G23" s="21">
        <v>45573</v>
      </c>
      <c r="H23" s="24"/>
      <c r="I23" t="s">
        <v>231</v>
      </c>
      <c r="L23" t="s">
        <v>232</v>
      </c>
      <c r="M23" t="s">
        <v>233</v>
      </c>
      <c r="N23" t="s">
        <v>235</v>
      </c>
      <c r="O23" s="27" t="s">
        <v>559</v>
      </c>
      <c r="P23" s="27" t="s">
        <v>560</v>
      </c>
      <c r="Q23" s="25" t="s">
        <v>234</v>
      </c>
      <c r="R23" t="str">
        <f t="shared" si="1"/>
        <v>VLI_ITB-CP1-L01-Lista de Mackinnon-45573-Chuva-22</v>
      </c>
      <c r="S23" t="s">
        <v>228</v>
      </c>
      <c r="T23" t="s">
        <v>74</v>
      </c>
      <c r="U23" s="26" t="s">
        <v>298</v>
      </c>
      <c r="V23" s="26" t="s">
        <v>299</v>
      </c>
      <c r="W23" s="26" t="s">
        <v>297</v>
      </c>
      <c r="X23" t="s">
        <v>255</v>
      </c>
      <c r="Y23" t="s">
        <v>256</v>
      </c>
      <c r="Z23" t="s">
        <v>354</v>
      </c>
      <c r="AA23" t="s">
        <v>355</v>
      </c>
      <c r="AB23" t="s">
        <v>187</v>
      </c>
      <c r="AD23" s="26" t="s">
        <v>557</v>
      </c>
      <c r="AE23" s="26" t="s">
        <v>558</v>
      </c>
      <c r="AF23">
        <v>1</v>
      </c>
      <c r="AL23" s="26" t="s">
        <v>561</v>
      </c>
      <c r="AM23" t="s">
        <v>566</v>
      </c>
      <c r="AN23" s="26" t="s">
        <v>602</v>
      </c>
      <c r="AO23">
        <v>22</v>
      </c>
    </row>
    <row r="24" spans="1:41" x14ac:dyDescent="0.35">
      <c r="A24" t="str">
        <f t="shared" si="0"/>
        <v>CP1-L05-Itabira-Chuva-45574-Avifauna</v>
      </c>
      <c r="B24" t="s">
        <v>229</v>
      </c>
      <c r="C24" t="s">
        <v>219</v>
      </c>
      <c r="D24" s="23">
        <v>1</v>
      </c>
      <c r="E24" s="22" t="s">
        <v>230</v>
      </c>
      <c r="F24">
        <v>45574</v>
      </c>
      <c r="G24" s="21">
        <v>45574</v>
      </c>
      <c r="H24" s="24"/>
      <c r="I24" t="s">
        <v>231</v>
      </c>
      <c r="L24" t="s">
        <v>232</v>
      </c>
      <c r="M24" t="s">
        <v>233</v>
      </c>
      <c r="N24" t="s">
        <v>235</v>
      </c>
      <c r="O24" s="27" t="s">
        <v>559</v>
      </c>
      <c r="P24" s="27" t="s">
        <v>560</v>
      </c>
      <c r="Q24" s="25" t="s">
        <v>234</v>
      </c>
      <c r="R24" t="str">
        <f t="shared" si="1"/>
        <v>VLI_ITB-CP1-L05-Lista de Mackinnon-45574-Chuva-23</v>
      </c>
      <c r="S24" t="s">
        <v>228</v>
      </c>
      <c r="T24" t="s">
        <v>74</v>
      </c>
      <c r="U24" s="26" t="s">
        <v>298</v>
      </c>
      <c r="V24" s="26" t="s">
        <v>299</v>
      </c>
      <c r="W24" s="26" t="s">
        <v>297</v>
      </c>
      <c r="X24" t="s">
        <v>255</v>
      </c>
      <c r="Y24" t="s">
        <v>256</v>
      </c>
      <c r="Z24" t="s">
        <v>354</v>
      </c>
      <c r="AA24" t="s">
        <v>355</v>
      </c>
      <c r="AB24" t="s">
        <v>187</v>
      </c>
      <c r="AD24" s="26" t="s">
        <v>557</v>
      </c>
      <c r="AE24" s="26" t="s">
        <v>558</v>
      </c>
      <c r="AF24">
        <v>1</v>
      </c>
      <c r="AL24" s="26" t="s">
        <v>561</v>
      </c>
      <c r="AM24" t="s">
        <v>593</v>
      </c>
      <c r="AN24" s="26" t="s">
        <v>602</v>
      </c>
      <c r="AO24">
        <v>23</v>
      </c>
    </row>
    <row r="25" spans="1:41" x14ac:dyDescent="0.35">
      <c r="A25" t="str">
        <f t="shared" si="0"/>
        <v>CP1-L01-Itabira-Chuva-45573-Avifauna</v>
      </c>
      <c r="B25" t="s">
        <v>229</v>
      </c>
      <c r="C25" t="s">
        <v>192</v>
      </c>
      <c r="D25" s="23">
        <v>1</v>
      </c>
      <c r="E25" s="22" t="s">
        <v>230</v>
      </c>
      <c r="F25">
        <v>45573</v>
      </c>
      <c r="G25" s="21">
        <v>45573</v>
      </c>
      <c r="H25" s="24"/>
      <c r="I25" t="s">
        <v>231</v>
      </c>
      <c r="L25" t="s">
        <v>232</v>
      </c>
      <c r="M25" t="s">
        <v>233</v>
      </c>
      <c r="N25" t="s">
        <v>235</v>
      </c>
      <c r="O25" s="27" t="s">
        <v>559</v>
      </c>
      <c r="P25" s="27" t="s">
        <v>560</v>
      </c>
      <c r="Q25" s="25" t="s">
        <v>234</v>
      </c>
      <c r="R25" t="str">
        <f t="shared" si="1"/>
        <v>VLI_ITB-CP1-L01-Lista de Mackinnon-45573-Chuva-24</v>
      </c>
      <c r="S25" t="s">
        <v>228</v>
      </c>
      <c r="T25" t="s">
        <v>126</v>
      </c>
      <c r="U25" s="26" t="s">
        <v>298</v>
      </c>
      <c r="V25" s="26" t="s">
        <v>299</v>
      </c>
      <c r="W25" s="26" t="s">
        <v>297</v>
      </c>
      <c r="X25" t="s">
        <v>277</v>
      </c>
      <c r="Y25" t="s">
        <v>285</v>
      </c>
      <c r="Z25" t="s">
        <v>453</v>
      </c>
      <c r="AA25" t="s">
        <v>454</v>
      </c>
      <c r="AB25" t="s">
        <v>187</v>
      </c>
      <c r="AD25" s="26" t="s">
        <v>557</v>
      </c>
      <c r="AE25" s="26" t="s">
        <v>558</v>
      </c>
      <c r="AF25">
        <v>1</v>
      </c>
      <c r="AL25" s="26" t="s">
        <v>561</v>
      </c>
      <c r="AM25" t="s">
        <v>566</v>
      </c>
      <c r="AN25" s="26" t="s">
        <v>602</v>
      </c>
      <c r="AO25">
        <v>24</v>
      </c>
    </row>
    <row r="26" spans="1:41" x14ac:dyDescent="0.35">
      <c r="A26" t="str">
        <f t="shared" si="0"/>
        <v>CP1-L08-Itabira-Chuva-45574-Avifauna</v>
      </c>
      <c r="B26" t="s">
        <v>229</v>
      </c>
      <c r="C26" t="s">
        <v>224</v>
      </c>
      <c r="D26" s="23">
        <v>1</v>
      </c>
      <c r="E26" s="22" t="s">
        <v>230</v>
      </c>
      <c r="F26">
        <v>45574</v>
      </c>
      <c r="G26" s="21">
        <v>45574</v>
      </c>
      <c r="H26" s="24"/>
      <c r="I26" t="s">
        <v>231</v>
      </c>
      <c r="L26" t="s">
        <v>232</v>
      </c>
      <c r="M26" t="s">
        <v>233</v>
      </c>
      <c r="N26" t="s">
        <v>235</v>
      </c>
      <c r="O26" s="27" t="s">
        <v>559</v>
      </c>
      <c r="P26" s="27" t="s">
        <v>560</v>
      </c>
      <c r="Q26" s="25" t="s">
        <v>234</v>
      </c>
      <c r="R26" t="str">
        <f t="shared" si="1"/>
        <v>VLI_ITB-CP1-L08-Lista de Mackinnon-45574-Chuva-25</v>
      </c>
      <c r="S26" t="s">
        <v>228</v>
      </c>
      <c r="T26" t="s">
        <v>126</v>
      </c>
      <c r="U26" s="26" t="s">
        <v>298</v>
      </c>
      <c r="V26" s="26" t="s">
        <v>299</v>
      </c>
      <c r="W26" s="26" t="s">
        <v>297</v>
      </c>
      <c r="X26" t="s">
        <v>277</v>
      </c>
      <c r="Y26" t="s">
        <v>285</v>
      </c>
      <c r="Z26" t="s">
        <v>453</v>
      </c>
      <c r="AA26" t="s">
        <v>454</v>
      </c>
      <c r="AB26" t="s">
        <v>187</v>
      </c>
      <c r="AD26" s="26" t="s">
        <v>557</v>
      </c>
      <c r="AE26" s="26" t="s">
        <v>558</v>
      </c>
      <c r="AF26">
        <v>1</v>
      </c>
      <c r="AL26" s="26" t="s">
        <v>561</v>
      </c>
      <c r="AM26" t="s">
        <v>598</v>
      </c>
      <c r="AN26" s="26" t="s">
        <v>602</v>
      </c>
      <c r="AO26">
        <v>25</v>
      </c>
    </row>
    <row r="27" spans="1:41" x14ac:dyDescent="0.35">
      <c r="A27" t="str">
        <f t="shared" si="0"/>
        <v>CP1-L11-Itabira-Chuva-45574-Avifauna</v>
      </c>
      <c r="B27" t="s">
        <v>229</v>
      </c>
      <c r="C27" t="s">
        <v>210</v>
      </c>
      <c r="D27" s="23">
        <v>1</v>
      </c>
      <c r="E27" s="22" t="s">
        <v>230</v>
      </c>
      <c r="F27">
        <v>45574</v>
      </c>
      <c r="G27" s="21">
        <v>45574</v>
      </c>
      <c r="H27" s="24"/>
      <c r="I27" t="s">
        <v>231</v>
      </c>
      <c r="L27" t="s">
        <v>232</v>
      </c>
      <c r="M27" t="s">
        <v>233</v>
      </c>
      <c r="N27" t="s">
        <v>235</v>
      </c>
      <c r="O27" s="27" t="s">
        <v>559</v>
      </c>
      <c r="P27" s="27" t="s">
        <v>560</v>
      </c>
      <c r="Q27" s="25" t="s">
        <v>234</v>
      </c>
      <c r="R27" t="str">
        <f t="shared" si="1"/>
        <v>VLI_ITB-CP1-L11-Lista de Mackinnon-45574-Chuva-26</v>
      </c>
      <c r="S27" t="s">
        <v>228</v>
      </c>
      <c r="T27" t="s">
        <v>126</v>
      </c>
      <c r="U27" s="26" t="s">
        <v>298</v>
      </c>
      <c r="V27" s="26" t="s">
        <v>299</v>
      </c>
      <c r="W27" s="26" t="s">
        <v>297</v>
      </c>
      <c r="X27" t="s">
        <v>277</v>
      </c>
      <c r="Y27" t="s">
        <v>285</v>
      </c>
      <c r="Z27" t="s">
        <v>453</v>
      </c>
      <c r="AA27" t="s">
        <v>454</v>
      </c>
      <c r="AB27" t="s">
        <v>187</v>
      </c>
      <c r="AD27" s="26" t="s">
        <v>557</v>
      </c>
      <c r="AE27" s="26" t="s">
        <v>558</v>
      </c>
      <c r="AF27">
        <v>1</v>
      </c>
      <c r="AL27" s="26" t="s">
        <v>561</v>
      </c>
      <c r="AM27" t="s">
        <v>584</v>
      </c>
      <c r="AN27" s="26" t="s">
        <v>602</v>
      </c>
      <c r="AO27">
        <v>26</v>
      </c>
    </row>
    <row r="28" spans="1:41" x14ac:dyDescent="0.35">
      <c r="A28" t="str">
        <f t="shared" si="0"/>
        <v>CP1-L16-Itabira-Chuva-45575-Avifauna</v>
      </c>
      <c r="B28" t="s">
        <v>229</v>
      </c>
      <c r="C28" t="s">
        <v>204</v>
      </c>
      <c r="D28" s="23">
        <v>1</v>
      </c>
      <c r="E28" s="22" t="s">
        <v>230</v>
      </c>
      <c r="F28">
        <v>45575</v>
      </c>
      <c r="G28" s="21">
        <v>45575</v>
      </c>
      <c r="H28" s="24"/>
      <c r="I28" t="s">
        <v>231</v>
      </c>
      <c r="L28" t="s">
        <v>232</v>
      </c>
      <c r="M28" t="s">
        <v>233</v>
      </c>
      <c r="N28" t="s">
        <v>235</v>
      </c>
      <c r="O28" s="27" t="s">
        <v>559</v>
      </c>
      <c r="P28" s="27" t="s">
        <v>560</v>
      </c>
      <c r="Q28" s="25" t="s">
        <v>234</v>
      </c>
      <c r="R28" t="str">
        <f t="shared" si="1"/>
        <v>VLI_ITB-CP1-L16-Lista de Mackinnon-45575-Chuva-27</v>
      </c>
      <c r="S28" t="s">
        <v>228</v>
      </c>
      <c r="T28" t="s">
        <v>126</v>
      </c>
      <c r="U28" s="26" t="s">
        <v>298</v>
      </c>
      <c r="V28" s="26" t="s">
        <v>299</v>
      </c>
      <c r="W28" s="26" t="s">
        <v>297</v>
      </c>
      <c r="X28" t="s">
        <v>277</v>
      </c>
      <c r="Y28" t="s">
        <v>285</v>
      </c>
      <c r="Z28" t="s">
        <v>453</v>
      </c>
      <c r="AA28" t="s">
        <v>454</v>
      </c>
      <c r="AB28" t="s">
        <v>187</v>
      </c>
      <c r="AD28" s="26" t="s">
        <v>557</v>
      </c>
      <c r="AE28" s="26" t="s">
        <v>558</v>
      </c>
      <c r="AF28">
        <v>1</v>
      </c>
      <c r="AL28" s="26" t="s">
        <v>561</v>
      </c>
      <c r="AM28" t="s">
        <v>578</v>
      </c>
      <c r="AN28" s="26" t="s">
        <v>602</v>
      </c>
      <c r="AO28">
        <v>27</v>
      </c>
    </row>
    <row r="29" spans="1:41" x14ac:dyDescent="0.35">
      <c r="A29" t="str">
        <f t="shared" si="0"/>
        <v>CP1-L25-Itabira-Chuva-45576-Avifauna</v>
      </c>
      <c r="B29" t="s">
        <v>229</v>
      </c>
      <c r="C29" t="s">
        <v>226</v>
      </c>
      <c r="D29" s="23">
        <v>1</v>
      </c>
      <c r="E29" s="22" t="s">
        <v>230</v>
      </c>
      <c r="F29">
        <v>45576</v>
      </c>
      <c r="G29" s="21">
        <v>45576</v>
      </c>
      <c r="H29" s="24"/>
      <c r="I29" t="s">
        <v>231</v>
      </c>
      <c r="L29" t="s">
        <v>232</v>
      </c>
      <c r="M29" t="s">
        <v>233</v>
      </c>
      <c r="N29" t="s">
        <v>235</v>
      </c>
      <c r="O29" s="27" t="s">
        <v>559</v>
      </c>
      <c r="P29" s="27" t="s">
        <v>560</v>
      </c>
      <c r="Q29" s="25" t="s">
        <v>234</v>
      </c>
      <c r="R29" t="str">
        <f t="shared" si="1"/>
        <v>VLI_ITB-CP1-L25-Lista de Mackinnon-45576-Chuva-28</v>
      </c>
      <c r="S29" t="s">
        <v>228</v>
      </c>
      <c r="T29" t="s">
        <v>126</v>
      </c>
      <c r="U29" s="26" t="s">
        <v>298</v>
      </c>
      <c r="V29" s="26" t="s">
        <v>299</v>
      </c>
      <c r="W29" s="26" t="s">
        <v>297</v>
      </c>
      <c r="X29" t="s">
        <v>277</v>
      </c>
      <c r="Y29" t="s">
        <v>285</v>
      </c>
      <c r="Z29" t="s">
        <v>453</v>
      </c>
      <c r="AA29" t="s">
        <v>454</v>
      </c>
      <c r="AB29" t="s">
        <v>187</v>
      </c>
      <c r="AD29" s="26" t="s">
        <v>557</v>
      </c>
      <c r="AE29" s="26" t="s">
        <v>558</v>
      </c>
      <c r="AF29">
        <v>1</v>
      </c>
      <c r="AL29" s="26" t="s">
        <v>561</v>
      </c>
      <c r="AM29" t="s">
        <v>600</v>
      </c>
      <c r="AN29" s="26" t="s">
        <v>602</v>
      </c>
      <c r="AO29">
        <v>28</v>
      </c>
    </row>
    <row r="30" spans="1:41" x14ac:dyDescent="0.35">
      <c r="A30" t="str">
        <f t="shared" si="0"/>
        <v>CP1-L33-Itabira-Chuva-45578-Avifauna</v>
      </c>
      <c r="B30" t="s">
        <v>229</v>
      </c>
      <c r="C30" t="s">
        <v>223</v>
      </c>
      <c r="D30" s="23">
        <v>1</v>
      </c>
      <c r="E30" s="22" t="s">
        <v>230</v>
      </c>
      <c r="F30">
        <v>45578</v>
      </c>
      <c r="G30" s="21">
        <v>45578</v>
      </c>
      <c r="H30" s="24"/>
      <c r="I30" t="s">
        <v>231</v>
      </c>
      <c r="L30" t="s">
        <v>232</v>
      </c>
      <c r="M30" t="s">
        <v>233</v>
      </c>
      <c r="N30" t="s">
        <v>235</v>
      </c>
      <c r="O30" s="27" t="s">
        <v>559</v>
      </c>
      <c r="P30" s="27" t="s">
        <v>560</v>
      </c>
      <c r="Q30" s="25" t="s">
        <v>234</v>
      </c>
      <c r="R30" t="str">
        <f t="shared" si="1"/>
        <v>VLI_ITB-CP1-L33-Lista de Mackinnon-45578-Chuva-29</v>
      </c>
      <c r="S30" t="s">
        <v>228</v>
      </c>
      <c r="T30" t="s">
        <v>126</v>
      </c>
      <c r="U30" s="26" t="s">
        <v>298</v>
      </c>
      <c r="V30" s="26" t="s">
        <v>299</v>
      </c>
      <c r="W30" s="26" t="s">
        <v>297</v>
      </c>
      <c r="X30" t="s">
        <v>277</v>
      </c>
      <c r="Y30" t="s">
        <v>285</v>
      </c>
      <c r="Z30" t="s">
        <v>453</v>
      </c>
      <c r="AA30" t="s">
        <v>454</v>
      </c>
      <c r="AB30" t="s">
        <v>187</v>
      </c>
      <c r="AD30" s="26" t="s">
        <v>557</v>
      </c>
      <c r="AE30" s="26" t="s">
        <v>558</v>
      </c>
      <c r="AF30">
        <v>1</v>
      </c>
      <c r="AL30" s="26" t="s">
        <v>561</v>
      </c>
      <c r="AM30" t="s">
        <v>597</v>
      </c>
      <c r="AN30" s="26" t="s">
        <v>602</v>
      </c>
      <c r="AO30">
        <v>29</v>
      </c>
    </row>
    <row r="31" spans="1:41" x14ac:dyDescent="0.35">
      <c r="A31" t="str">
        <f t="shared" si="0"/>
        <v>CP1-L34-Itabira-Chuva-45578-Avifauna</v>
      </c>
      <c r="B31" t="s">
        <v>229</v>
      </c>
      <c r="C31" t="s">
        <v>220</v>
      </c>
      <c r="D31" s="23">
        <v>1</v>
      </c>
      <c r="E31" s="22" t="s">
        <v>230</v>
      </c>
      <c r="F31">
        <v>45578</v>
      </c>
      <c r="G31" s="21">
        <v>45578</v>
      </c>
      <c r="H31" s="24"/>
      <c r="I31" t="s">
        <v>231</v>
      </c>
      <c r="L31" t="s">
        <v>232</v>
      </c>
      <c r="M31" t="s">
        <v>233</v>
      </c>
      <c r="N31" t="s">
        <v>235</v>
      </c>
      <c r="O31" s="27" t="s">
        <v>559</v>
      </c>
      <c r="P31" s="27" t="s">
        <v>560</v>
      </c>
      <c r="Q31" s="25" t="s">
        <v>234</v>
      </c>
      <c r="R31" t="str">
        <f t="shared" si="1"/>
        <v>VLI_ITB-CP1-L34-Lista de Mackinnon-45578-Chuva-30</v>
      </c>
      <c r="S31" t="s">
        <v>228</v>
      </c>
      <c r="T31" t="s">
        <v>126</v>
      </c>
      <c r="U31" s="26" t="s">
        <v>298</v>
      </c>
      <c r="V31" s="26" t="s">
        <v>299</v>
      </c>
      <c r="W31" s="26" t="s">
        <v>297</v>
      </c>
      <c r="X31" t="s">
        <v>277</v>
      </c>
      <c r="Y31" t="s">
        <v>285</v>
      </c>
      <c r="Z31" t="s">
        <v>453</v>
      </c>
      <c r="AA31" t="s">
        <v>454</v>
      </c>
      <c r="AB31" t="s">
        <v>187</v>
      </c>
      <c r="AD31" s="26" t="s">
        <v>557</v>
      </c>
      <c r="AE31" s="26" t="s">
        <v>558</v>
      </c>
      <c r="AF31">
        <v>1</v>
      </c>
      <c r="AL31" s="26" t="s">
        <v>561</v>
      </c>
      <c r="AM31" t="s">
        <v>594</v>
      </c>
      <c r="AN31" s="26" t="s">
        <v>602</v>
      </c>
      <c r="AO31">
        <v>30</v>
      </c>
    </row>
    <row r="32" spans="1:41" x14ac:dyDescent="0.35">
      <c r="A32" t="str">
        <f t="shared" si="0"/>
        <v>CP1-L35-Itabira-Chuva-45578-Avifauna</v>
      </c>
      <c r="B32" t="s">
        <v>229</v>
      </c>
      <c r="C32" t="s">
        <v>215</v>
      </c>
      <c r="D32" s="23">
        <v>1</v>
      </c>
      <c r="E32" s="22" t="s">
        <v>230</v>
      </c>
      <c r="F32">
        <v>45578</v>
      </c>
      <c r="G32" s="21">
        <v>45578</v>
      </c>
      <c r="H32" s="24"/>
      <c r="I32" t="s">
        <v>231</v>
      </c>
      <c r="L32" t="s">
        <v>232</v>
      </c>
      <c r="M32" t="s">
        <v>233</v>
      </c>
      <c r="N32" t="s">
        <v>235</v>
      </c>
      <c r="O32" s="27" t="s">
        <v>559</v>
      </c>
      <c r="P32" s="27" t="s">
        <v>560</v>
      </c>
      <c r="Q32" s="25" t="s">
        <v>234</v>
      </c>
      <c r="R32" t="str">
        <f t="shared" si="1"/>
        <v>VLI_ITB-CP1-L35-Lista de Mackinnon-45578-Chuva-31</v>
      </c>
      <c r="S32" t="s">
        <v>228</v>
      </c>
      <c r="T32" t="s">
        <v>126</v>
      </c>
      <c r="U32" s="26" t="s">
        <v>298</v>
      </c>
      <c r="V32" s="26" t="s">
        <v>299</v>
      </c>
      <c r="W32" s="26" t="s">
        <v>297</v>
      </c>
      <c r="X32" t="s">
        <v>277</v>
      </c>
      <c r="Y32" t="s">
        <v>285</v>
      </c>
      <c r="Z32" t="s">
        <v>453</v>
      </c>
      <c r="AA32" t="s">
        <v>454</v>
      </c>
      <c r="AB32" t="s">
        <v>187</v>
      </c>
      <c r="AD32" s="26" t="s">
        <v>557</v>
      </c>
      <c r="AE32" s="26" t="s">
        <v>558</v>
      </c>
      <c r="AF32">
        <v>1</v>
      </c>
      <c r="AL32" s="26" t="s">
        <v>561</v>
      </c>
      <c r="AM32" t="s">
        <v>589</v>
      </c>
      <c r="AN32" s="26" t="s">
        <v>602</v>
      </c>
      <c r="AO32">
        <v>31</v>
      </c>
    </row>
    <row r="33" spans="1:41" x14ac:dyDescent="0.35">
      <c r="A33" t="str">
        <f t="shared" si="0"/>
        <v>CP1-L04-Itabira-Chuva-45574-Avifauna</v>
      </c>
      <c r="B33" t="s">
        <v>229</v>
      </c>
      <c r="C33" t="s">
        <v>207</v>
      </c>
      <c r="D33" s="23">
        <v>1</v>
      </c>
      <c r="E33" s="22" t="s">
        <v>230</v>
      </c>
      <c r="F33">
        <v>45574</v>
      </c>
      <c r="G33" s="21">
        <v>45574</v>
      </c>
      <c r="H33" s="24"/>
      <c r="I33" t="s">
        <v>231</v>
      </c>
      <c r="L33" t="s">
        <v>232</v>
      </c>
      <c r="M33" t="s">
        <v>233</v>
      </c>
      <c r="N33" t="s">
        <v>235</v>
      </c>
      <c r="O33" s="27" t="s">
        <v>559</v>
      </c>
      <c r="P33" s="27" t="s">
        <v>560</v>
      </c>
      <c r="Q33" s="25" t="s">
        <v>234</v>
      </c>
      <c r="R33" t="str">
        <f t="shared" si="1"/>
        <v>VLI_ITB-CP1-L04-Lista de Mackinnon-45574-Chuva-32</v>
      </c>
      <c r="S33" t="s">
        <v>228</v>
      </c>
      <c r="T33" t="s">
        <v>89</v>
      </c>
      <c r="U33" s="26" t="s">
        <v>298</v>
      </c>
      <c r="V33" s="26" t="s">
        <v>299</v>
      </c>
      <c r="W33" s="26" t="s">
        <v>297</v>
      </c>
      <c r="X33" t="s">
        <v>273</v>
      </c>
      <c r="Y33" t="s">
        <v>274</v>
      </c>
      <c r="Z33" t="s">
        <v>384</v>
      </c>
      <c r="AA33" t="s">
        <v>385</v>
      </c>
      <c r="AB33" t="s">
        <v>187</v>
      </c>
      <c r="AD33" s="26" t="s">
        <v>557</v>
      </c>
      <c r="AE33" s="26" t="s">
        <v>558</v>
      </c>
      <c r="AF33">
        <v>1</v>
      </c>
      <c r="AL33" s="26" t="s">
        <v>561</v>
      </c>
      <c r="AM33" t="s">
        <v>581</v>
      </c>
      <c r="AN33" s="26" t="s">
        <v>602</v>
      </c>
      <c r="AO33">
        <v>32</v>
      </c>
    </row>
    <row r="34" spans="1:41" x14ac:dyDescent="0.35">
      <c r="A34" t="str">
        <f t="shared" si="0"/>
        <v>CP1-L06-Itabira-Chuva-45574-Avifauna</v>
      </c>
      <c r="B34" t="s">
        <v>229</v>
      </c>
      <c r="C34" t="s">
        <v>216</v>
      </c>
      <c r="D34" s="23">
        <v>1</v>
      </c>
      <c r="E34" s="22" t="s">
        <v>230</v>
      </c>
      <c r="F34">
        <v>45574</v>
      </c>
      <c r="G34" s="21">
        <v>45574</v>
      </c>
      <c r="H34" s="24"/>
      <c r="I34" t="s">
        <v>231</v>
      </c>
      <c r="L34" t="s">
        <v>232</v>
      </c>
      <c r="M34" t="s">
        <v>233</v>
      </c>
      <c r="N34" t="s">
        <v>235</v>
      </c>
      <c r="O34" s="27" t="s">
        <v>559</v>
      </c>
      <c r="P34" s="27" t="s">
        <v>560</v>
      </c>
      <c r="Q34" s="25" t="s">
        <v>234</v>
      </c>
      <c r="R34" t="str">
        <f t="shared" si="1"/>
        <v>VLI_ITB-CP1-L06-Lista de Mackinnon-45574-Chuva-33</v>
      </c>
      <c r="S34" t="s">
        <v>228</v>
      </c>
      <c r="T34" t="s">
        <v>89</v>
      </c>
      <c r="U34" s="26" t="s">
        <v>298</v>
      </c>
      <c r="V34" s="26" t="s">
        <v>299</v>
      </c>
      <c r="W34" s="26" t="s">
        <v>297</v>
      </c>
      <c r="X34" t="s">
        <v>273</v>
      </c>
      <c r="Y34" t="s">
        <v>274</v>
      </c>
      <c r="Z34" t="s">
        <v>384</v>
      </c>
      <c r="AA34" t="s">
        <v>385</v>
      </c>
      <c r="AB34" t="s">
        <v>187</v>
      </c>
      <c r="AD34" s="26" t="s">
        <v>557</v>
      </c>
      <c r="AE34" s="26" t="s">
        <v>558</v>
      </c>
      <c r="AF34">
        <v>1</v>
      </c>
      <c r="AL34" s="26" t="s">
        <v>561</v>
      </c>
      <c r="AM34" t="s">
        <v>590</v>
      </c>
      <c r="AN34" s="26" t="s">
        <v>602</v>
      </c>
      <c r="AO34">
        <v>33</v>
      </c>
    </row>
    <row r="35" spans="1:41" x14ac:dyDescent="0.35">
      <c r="A35" t="str">
        <f t="shared" si="0"/>
        <v>CP1-L28-Itabira-Chuva-45577-Avifauna</v>
      </c>
      <c r="B35" t="s">
        <v>229</v>
      </c>
      <c r="C35" t="s">
        <v>198</v>
      </c>
      <c r="D35" s="23">
        <v>1</v>
      </c>
      <c r="E35" s="22" t="s">
        <v>230</v>
      </c>
      <c r="F35">
        <v>45577</v>
      </c>
      <c r="G35" s="21">
        <v>45577</v>
      </c>
      <c r="H35" s="24"/>
      <c r="I35" t="s">
        <v>231</v>
      </c>
      <c r="L35" t="s">
        <v>232</v>
      </c>
      <c r="M35" t="s">
        <v>233</v>
      </c>
      <c r="N35" t="s">
        <v>235</v>
      </c>
      <c r="O35" s="27" t="s">
        <v>559</v>
      </c>
      <c r="P35" s="27" t="s">
        <v>560</v>
      </c>
      <c r="Q35" s="25" t="s">
        <v>234</v>
      </c>
      <c r="R35" t="str">
        <f t="shared" si="1"/>
        <v>VLI_ITB-CP1-L28-Lista de Mackinnon-45577-Chuva-34</v>
      </c>
      <c r="S35" t="s">
        <v>228</v>
      </c>
      <c r="T35" t="s">
        <v>89</v>
      </c>
      <c r="U35" s="26" t="s">
        <v>298</v>
      </c>
      <c r="V35" s="26" t="s">
        <v>299</v>
      </c>
      <c r="W35" s="26" t="s">
        <v>297</v>
      </c>
      <c r="X35" t="s">
        <v>273</v>
      </c>
      <c r="Y35" t="s">
        <v>274</v>
      </c>
      <c r="Z35" t="s">
        <v>384</v>
      </c>
      <c r="AA35" t="s">
        <v>385</v>
      </c>
      <c r="AB35" t="s">
        <v>187</v>
      </c>
      <c r="AD35" s="26" t="s">
        <v>557</v>
      </c>
      <c r="AE35" s="26" t="s">
        <v>558</v>
      </c>
      <c r="AF35">
        <v>1</v>
      </c>
      <c r="AL35" s="26" t="s">
        <v>561</v>
      </c>
      <c r="AM35" t="s">
        <v>572</v>
      </c>
      <c r="AN35" s="26" t="s">
        <v>602</v>
      </c>
      <c r="AO35">
        <v>34</v>
      </c>
    </row>
    <row r="36" spans="1:41" x14ac:dyDescent="0.35">
      <c r="A36" t="str">
        <f t="shared" si="0"/>
        <v>CP1-L39-Itabira-Chuva-45578-Avifauna</v>
      </c>
      <c r="B36" t="s">
        <v>229</v>
      </c>
      <c r="C36" t="s">
        <v>209</v>
      </c>
      <c r="D36" s="23">
        <v>1</v>
      </c>
      <c r="E36" s="22" t="s">
        <v>230</v>
      </c>
      <c r="F36">
        <v>45578</v>
      </c>
      <c r="G36" s="21">
        <v>45578</v>
      </c>
      <c r="H36" s="24"/>
      <c r="I36" t="s">
        <v>231</v>
      </c>
      <c r="L36" t="s">
        <v>232</v>
      </c>
      <c r="M36" t="s">
        <v>233</v>
      </c>
      <c r="N36" t="s">
        <v>235</v>
      </c>
      <c r="O36" s="27" t="s">
        <v>559</v>
      </c>
      <c r="P36" s="27" t="s">
        <v>560</v>
      </c>
      <c r="Q36" s="25" t="s">
        <v>234</v>
      </c>
      <c r="R36" t="str">
        <f t="shared" si="1"/>
        <v>VLI_ITB-CP1-L39-Lista de Mackinnon-45578-Chuva-35</v>
      </c>
      <c r="S36" t="s">
        <v>228</v>
      </c>
      <c r="T36" t="s">
        <v>89</v>
      </c>
      <c r="U36" s="26" t="s">
        <v>298</v>
      </c>
      <c r="V36" s="26" t="s">
        <v>299</v>
      </c>
      <c r="W36" s="26" t="s">
        <v>297</v>
      </c>
      <c r="X36" t="s">
        <v>273</v>
      </c>
      <c r="Y36" t="s">
        <v>274</v>
      </c>
      <c r="Z36" t="s">
        <v>384</v>
      </c>
      <c r="AA36" t="s">
        <v>385</v>
      </c>
      <c r="AB36" t="s">
        <v>187</v>
      </c>
      <c r="AD36" s="26" t="s">
        <v>557</v>
      </c>
      <c r="AE36" s="26" t="s">
        <v>558</v>
      </c>
      <c r="AF36">
        <v>1</v>
      </c>
      <c r="AL36" s="26" t="s">
        <v>561</v>
      </c>
      <c r="AM36" t="s">
        <v>583</v>
      </c>
      <c r="AN36" s="26" t="s">
        <v>602</v>
      </c>
      <c r="AO36">
        <v>35</v>
      </c>
    </row>
    <row r="37" spans="1:41" x14ac:dyDescent="0.35">
      <c r="A37" t="str">
        <f t="shared" si="0"/>
        <v>CP1-L16-Itabira-Chuva-45575-Avifauna</v>
      </c>
      <c r="B37" t="s">
        <v>229</v>
      </c>
      <c r="C37" t="s">
        <v>204</v>
      </c>
      <c r="D37" s="23">
        <v>1</v>
      </c>
      <c r="E37" s="22" t="s">
        <v>230</v>
      </c>
      <c r="F37">
        <v>45575</v>
      </c>
      <c r="G37" s="21">
        <v>45575</v>
      </c>
      <c r="H37" s="24"/>
      <c r="I37" t="s">
        <v>231</v>
      </c>
      <c r="L37" t="s">
        <v>232</v>
      </c>
      <c r="M37" t="s">
        <v>233</v>
      </c>
      <c r="N37" t="s">
        <v>235</v>
      </c>
      <c r="O37" s="27" t="s">
        <v>559</v>
      </c>
      <c r="P37" s="27" t="s">
        <v>560</v>
      </c>
      <c r="Q37" s="25" t="s">
        <v>234</v>
      </c>
      <c r="R37" t="str">
        <f t="shared" si="1"/>
        <v>VLI_ITB-CP1-L16-Lista de Mackinnon-45575-Chuva-36</v>
      </c>
      <c r="S37" t="s">
        <v>228</v>
      </c>
      <c r="T37" t="s">
        <v>88</v>
      </c>
      <c r="U37" s="26" t="s">
        <v>298</v>
      </c>
      <c r="V37" s="26" t="s">
        <v>299</v>
      </c>
      <c r="W37" s="26" t="s">
        <v>297</v>
      </c>
      <c r="X37" t="s">
        <v>271</v>
      </c>
      <c r="Y37" t="s">
        <v>272</v>
      </c>
      <c r="Z37" t="s">
        <v>382</v>
      </c>
      <c r="AA37" t="s">
        <v>383</v>
      </c>
      <c r="AB37" t="s">
        <v>187</v>
      </c>
      <c r="AD37" s="26" t="s">
        <v>557</v>
      </c>
      <c r="AE37" s="26" t="s">
        <v>558</v>
      </c>
      <c r="AF37">
        <v>1</v>
      </c>
      <c r="AL37" s="26" t="s">
        <v>561</v>
      </c>
      <c r="AM37" t="s">
        <v>578</v>
      </c>
      <c r="AN37" s="26" t="s">
        <v>602</v>
      </c>
      <c r="AO37">
        <v>36</v>
      </c>
    </row>
    <row r="38" spans="1:41" x14ac:dyDescent="0.35">
      <c r="A38" t="str">
        <f t="shared" si="0"/>
        <v>CP1-L17-Itabira-Chuva-45575-Avifauna</v>
      </c>
      <c r="B38" t="s">
        <v>229</v>
      </c>
      <c r="C38" t="s">
        <v>200</v>
      </c>
      <c r="D38" s="23">
        <v>1</v>
      </c>
      <c r="E38" s="22" t="s">
        <v>230</v>
      </c>
      <c r="F38">
        <v>45575</v>
      </c>
      <c r="G38" s="21">
        <v>45575</v>
      </c>
      <c r="H38" s="24"/>
      <c r="I38" t="s">
        <v>231</v>
      </c>
      <c r="L38" t="s">
        <v>232</v>
      </c>
      <c r="M38" t="s">
        <v>233</v>
      </c>
      <c r="N38" t="s">
        <v>235</v>
      </c>
      <c r="O38" s="27" t="s">
        <v>559</v>
      </c>
      <c r="P38" s="27" t="s">
        <v>560</v>
      </c>
      <c r="Q38" s="25" t="s">
        <v>234</v>
      </c>
      <c r="R38" t="str">
        <f t="shared" si="1"/>
        <v>VLI_ITB-CP1-L17-Lista de Mackinnon-45575-Chuva-37</v>
      </c>
      <c r="S38" t="s">
        <v>228</v>
      </c>
      <c r="T38" t="s">
        <v>88</v>
      </c>
      <c r="U38" s="26" t="s">
        <v>298</v>
      </c>
      <c r="V38" s="26" t="s">
        <v>299</v>
      </c>
      <c r="W38" s="26" t="s">
        <v>297</v>
      </c>
      <c r="X38" t="s">
        <v>271</v>
      </c>
      <c r="Y38" t="s">
        <v>272</v>
      </c>
      <c r="Z38" t="s">
        <v>382</v>
      </c>
      <c r="AA38" t="s">
        <v>383</v>
      </c>
      <c r="AB38" t="s">
        <v>187</v>
      </c>
      <c r="AD38" s="26" t="s">
        <v>557</v>
      </c>
      <c r="AE38" s="26" t="s">
        <v>558</v>
      </c>
      <c r="AF38">
        <v>1</v>
      </c>
      <c r="AL38" s="26" t="s">
        <v>561</v>
      </c>
      <c r="AM38" t="s">
        <v>574</v>
      </c>
      <c r="AN38" s="26" t="s">
        <v>602</v>
      </c>
      <c r="AO38">
        <v>37</v>
      </c>
    </row>
    <row r="39" spans="1:41" x14ac:dyDescent="0.35">
      <c r="A39" t="str">
        <f t="shared" si="0"/>
        <v>CP1-L21-Itabira-Chuva-45575-Avifauna</v>
      </c>
      <c r="B39" t="s">
        <v>229</v>
      </c>
      <c r="C39" t="s">
        <v>188</v>
      </c>
      <c r="D39" s="23">
        <v>1</v>
      </c>
      <c r="E39" s="22" t="s">
        <v>230</v>
      </c>
      <c r="F39">
        <v>45575</v>
      </c>
      <c r="G39" s="21">
        <v>45575</v>
      </c>
      <c r="H39" s="24"/>
      <c r="I39" t="s">
        <v>231</v>
      </c>
      <c r="L39" t="s">
        <v>232</v>
      </c>
      <c r="M39" t="s">
        <v>233</v>
      </c>
      <c r="N39" t="s">
        <v>235</v>
      </c>
      <c r="O39" s="27" t="s">
        <v>559</v>
      </c>
      <c r="P39" s="27" t="s">
        <v>560</v>
      </c>
      <c r="Q39" s="25" t="s">
        <v>234</v>
      </c>
      <c r="R39" t="str">
        <f t="shared" si="1"/>
        <v>VLI_ITB-CP1-L21-Lista de Mackinnon-45575-Chuva-38</v>
      </c>
      <c r="S39" t="s">
        <v>228</v>
      </c>
      <c r="T39" t="s">
        <v>78</v>
      </c>
      <c r="U39" s="26" t="s">
        <v>298</v>
      </c>
      <c r="V39" s="26" t="s">
        <v>299</v>
      </c>
      <c r="W39" s="26" t="s">
        <v>297</v>
      </c>
      <c r="X39" t="s">
        <v>257</v>
      </c>
      <c r="Y39" t="s">
        <v>258</v>
      </c>
      <c r="Z39" t="s">
        <v>362</v>
      </c>
      <c r="AA39" t="s">
        <v>363</v>
      </c>
      <c r="AB39" t="s">
        <v>187</v>
      </c>
      <c r="AD39" s="26" t="s">
        <v>557</v>
      </c>
      <c r="AE39" s="26" t="s">
        <v>558</v>
      </c>
      <c r="AF39">
        <v>1</v>
      </c>
      <c r="AL39" s="26" t="s">
        <v>561</v>
      </c>
      <c r="AM39" t="s">
        <v>562</v>
      </c>
      <c r="AN39" s="26" t="s">
        <v>602</v>
      </c>
      <c r="AO39">
        <v>38</v>
      </c>
    </row>
    <row r="40" spans="1:41" x14ac:dyDescent="0.35">
      <c r="A40" t="str">
        <f t="shared" si="0"/>
        <v>CP1-L31-Itabira-Chuva-45577-Avifauna</v>
      </c>
      <c r="B40" t="s">
        <v>229</v>
      </c>
      <c r="C40" t="s">
        <v>211</v>
      </c>
      <c r="D40" s="23">
        <v>1</v>
      </c>
      <c r="E40" s="22" t="s">
        <v>230</v>
      </c>
      <c r="F40">
        <v>45577</v>
      </c>
      <c r="G40" s="21">
        <v>45577</v>
      </c>
      <c r="H40" s="24"/>
      <c r="I40" t="s">
        <v>231</v>
      </c>
      <c r="L40" t="s">
        <v>232</v>
      </c>
      <c r="M40" t="s">
        <v>233</v>
      </c>
      <c r="N40" t="s">
        <v>235</v>
      </c>
      <c r="O40" s="27" t="s">
        <v>559</v>
      </c>
      <c r="P40" s="27" t="s">
        <v>560</v>
      </c>
      <c r="Q40" s="25" t="s">
        <v>234</v>
      </c>
      <c r="R40" t="str">
        <f t="shared" si="1"/>
        <v>VLI_ITB-CP1-L31-Lista de Mackinnon-45577-Chuva-39</v>
      </c>
      <c r="S40" t="s">
        <v>228</v>
      </c>
      <c r="T40" t="s">
        <v>78</v>
      </c>
      <c r="U40" s="26" t="s">
        <v>298</v>
      </c>
      <c r="V40" s="26" t="s">
        <v>299</v>
      </c>
      <c r="W40" s="26" t="s">
        <v>297</v>
      </c>
      <c r="X40" t="s">
        <v>257</v>
      </c>
      <c r="Y40" t="s">
        <v>258</v>
      </c>
      <c r="Z40" t="s">
        <v>362</v>
      </c>
      <c r="AA40" t="s">
        <v>363</v>
      </c>
      <c r="AB40" t="s">
        <v>187</v>
      </c>
      <c r="AD40" s="26" t="s">
        <v>557</v>
      </c>
      <c r="AE40" s="26" t="s">
        <v>558</v>
      </c>
      <c r="AF40">
        <v>1</v>
      </c>
      <c r="AL40" s="26" t="s">
        <v>561</v>
      </c>
      <c r="AM40" t="s">
        <v>585</v>
      </c>
      <c r="AN40" s="26" t="s">
        <v>602</v>
      </c>
      <c r="AO40">
        <v>39</v>
      </c>
    </row>
    <row r="41" spans="1:41" x14ac:dyDescent="0.35">
      <c r="A41" t="str">
        <f t="shared" si="0"/>
        <v>CP1-L11-Itabira-Chuva-45574-Avifauna</v>
      </c>
      <c r="B41" t="s">
        <v>229</v>
      </c>
      <c r="C41" t="s">
        <v>210</v>
      </c>
      <c r="D41" s="23">
        <v>1</v>
      </c>
      <c r="E41" s="22" t="s">
        <v>230</v>
      </c>
      <c r="F41">
        <v>45574</v>
      </c>
      <c r="G41" s="21">
        <v>45574</v>
      </c>
      <c r="H41" s="24"/>
      <c r="I41" t="s">
        <v>231</v>
      </c>
      <c r="L41" t="s">
        <v>232</v>
      </c>
      <c r="M41" t="s">
        <v>233</v>
      </c>
      <c r="N41" t="s">
        <v>235</v>
      </c>
      <c r="O41" s="27" t="s">
        <v>559</v>
      </c>
      <c r="P41" s="27" t="s">
        <v>560</v>
      </c>
      <c r="Q41" s="25" t="s">
        <v>234</v>
      </c>
      <c r="R41" t="str">
        <f t="shared" si="1"/>
        <v>VLI_ITB-CP1-L11-Lista de Mackinnon-45574-Chuva-40</v>
      </c>
      <c r="S41" t="s">
        <v>228</v>
      </c>
      <c r="T41" t="s">
        <v>117</v>
      </c>
      <c r="U41" s="26" t="s">
        <v>298</v>
      </c>
      <c r="V41" s="26" t="s">
        <v>299</v>
      </c>
      <c r="W41" s="26" t="s">
        <v>297</v>
      </c>
      <c r="X41" t="s">
        <v>277</v>
      </c>
      <c r="Y41" t="s">
        <v>282</v>
      </c>
      <c r="Z41" t="s">
        <v>435</v>
      </c>
      <c r="AA41" t="s">
        <v>436</v>
      </c>
      <c r="AB41" t="s">
        <v>187</v>
      </c>
      <c r="AD41" s="26" t="s">
        <v>557</v>
      </c>
      <c r="AE41" s="26" t="s">
        <v>558</v>
      </c>
      <c r="AF41">
        <v>1</v>
      </c>
      <c r="AL41" s="26" t="s">
        <v>561</v>
      </c>
      <c r="AM41" t="s">
        <v>584</v>
      </c>
      <c r="AN41" s="26" t="s">
        <v>602</v>
      </c>
      <c r="AO41">
        <v>40</v>
      </c>
    </row>
    <row r="42" spans="1:41" x14ac:dyDescent="0.35">
      <c r="A42" t="str">
        <f t="shared" si="0"/>
        <v>CP1-L27-Itabira-Chuva-45576-Avifauna</v>
      </c>
      <c r="B42" t="s">
        <v>229</v>
      </c>
      <c r="C42" t="s">
        <v>205</v>
      </c>
      <c r="D42" s="23">
        <v>1</v>
      </c>
      <c r="E42" s="22" t="s">
        <v>230</v>
      </c>
      <c r="F42">
        <v>45576</v>
      </c>
      <c r="G42" s="21">
        <v>45576</v>
      </c>
      <c r="H42" s="24"/>
      <c r="I42" t="s">
        <v>231</v>
      </c>
      <c r="L42" t="s">
        <v>232</v>
      </c>
      <c r="M42" t="s">
        <v>233</v>
      </c>
      <c r="N42" t="s">
        <v>235</v>
      </c>
      <c r="O42" s="27" t="s">
        <v>559</v>
      </c>
      <c r="P42" s="27" t="s">
        <v>560</v>
      </c>
      <c r="Q42" s="25" t="s">
        <v>234</v>
      </c>
      <c r="R42" t="str">
        <f t="shared" si="1"/>
        <v>VLI_ITB-CP1-L27-Lista de Mackinnon-45576-Chuva-41</v>
      </c>
      <c r="S42" t="s">
        <v>228</v>
      </c>
      <c r="T42" t="s">
        <v>117</v>
      </c>
      <c r="U42" s="26" t="s">
        <v>298</v>
      </c>
      <c r="V42" s="26" t="s">
        <v>299</v>
      </c>
      <c r="W42" s="26" t="s">
        <v>297</v>
      </c>
      <c r="X42" t="s">
        <v>277</v>
      </c>
      <c r="Y42" t="s">
        <v>282</v>
      </c>
      <c r="Z42" t="s">
        <v>435</v>
      </c>
      <c r="AA42" t="s">
        <v>436</v>
      </c>
      <c r="AB42" t="s">
        <v>187</v>
      </c>
      <c r="AD42" s="26" t="s">
        <v>557</v>
      </c>
      <c r="AE42" s="26" t="s">
        <v>558</v>
      </c>
      <c r="AF42">
        <v>1</v>
      </c>
      <c r="AL42" s="26" t="s">
        <v>561</v>
      </c>
      <c r="AM42" t="s">
        <v>579</v>
      </c>
      <c r="AN42" s="26" t="s">
        <v>602</v>
      </c>
      <c r="AO42">
        <v>41</v>
      </c>
    </row>
    <row r="43" spans="1:41" x14ac:dyDescent="0.35">
      <c r="A43" t="str">
        <f t="shared" si="0"/>
        <v>CP1-L32-Itabira-Chuva-45578-Avifauna</v>
      </c>
      <c r="B43" t="s">
        <v>229</v>
      </c>
      <c r="C43" t="s">
        <v>201</v>
      </c>
      <c r="D43" s="23">
        <v>1</v>
      </c>
      <c r="E43" s="22" t="s">
        <v>230</v>
      </c>
      <c r="F43">
        <v>45578</v>
      </c>
      <c r="G43" s="21">
        <v>45578</v>
      </c>
      <c r="H43" s="24"/>
      <c r="I43" t="s">
        <v>231</v>
      </c>
      <c r="L43" t="s">
        <v>232</v>
      </c>
      <c r="M43" t="s">
        <v>233</v>
      </c>
      <c r="N43" t="s">
        <v>235</v>
      </c>
      <c r="O43" s="27" t="s">
        <v>559</v>
      </c>
      <c r="P43" s="27" t="s">
        <v>560</v>
      </c>
      <c r="Q43" s="25" t="s">
        <v>234</v>
      </c>
      <c r="R43" t="str">
        <f t="shared" si="1"/>
        <v>VLI_ITB-CP1-L32-Lista de Mackinnon-45578-Chuva-42</v>
      </c>
      <c r="S43" t="s">
        <v>228</v>
      </c>
      <c r="T43" t="s">
        <v>117</v>
      </c>
      <c r="U43" s="26" t="s">
        <v>298</v>
      </c>
      <c r="V43" s="26" t="s">
        <v>299</v>
      </c>
      <c r="W43" s="26" t="s">
        <v>297</v>
      </c>
      <c r="X43" t="s">
        <v>277</v>
      </c>
      <c r="Y43" t="s">
        <v>282</v>
      </c>
      <c r="Z43" t="s">
        <v>435</v>
      </c>
      <c r="AA43" t="s">
        <v>436</v>
      </c>
      <c r="AB43" t="s">
        <v>187</v>
      </c>
      <c r="AD43" s="26" t="s">
        <v>557</v>
      </c>
      <c r="AE43" s="26" t="s">
        <v>558</v>
      </c>
      <c r="AF43">
        <v>1</v>
      </c>
      <c r="AL43" s="26" t="s">
        <v>561</v>
      </c>
      <c r="AM43" t="s">
        <v>575</v>
      </c>
      <c r="AN43" s="26" t="s">
        <v>602</v>
      </c>
      <c r="AO43">
        <v>42</v>
      </c>
    </row>
    <row r="44" spans="1:41" x14ac:dyDescent="0.35">
      <c r="A44" t="str">
        <f t="shared" si="0"/>
        <v>CP1-L36-Itabira-Chuva-45578-Avifauna</v>
      </c>
      <c r="B44" t="s">
        <v>229</v>
      </c>
      <c r="C44" t="s">
        <v>221</v>
      </c>
      <c r="D44" s="23">
        <v>1</v>
      </c>
      <c r="E44" s="22" t="s">
        <v>230</v>
      </c>
      <c r="F44">
        <v>45578</v>
      </c>
      <c r="G44" s="21">
        <v>45578</v>
      </c>
      <c r="H44" s="24"/>
      <c r="I44" t="s">
        <v>231</v>
      </c>
      <c r="L44" t="s">
        <v>232</v>
      </c>
      <c r="M44" t="s">
        <v>233</v>
      </c>
      <c r="N44" t="s">
        <v>235</v>
      </c>
      <c r="O44" s="27" t="s">
        <v>559</v>
      </c>
      <c r="P44" s="27" t="s">
        <v>560</v>
      </c>
      <c r="Q44" s="25" t="s">
        <v>234</v>
      </c>
      <c r="R44" t="str">
        <f t="shared" si="1"/>
        <v>VLI_ITB-CP1-L36-Lista de Mackinnon-45578-Chuva-43</v>
      </c>
      <c r="S44" t="s">
        <v>228</v>
      </c>
      <c r="T44" t="s">
        <v>117</v>
      </c>
      <c r="U44" s="26" t="s">
        <v>298</v>
      </c>
      <c r="V44" s="26" t="s">
        <v>299</v>
      </c>
      <c r="W44" s="26" t="s">
        <v>297</v>
      </c>
      <c r="X44" t="s">
        <v>277</v>
      </c>
      <c r="Y44" t="s">
        <v>282</v>
      </c>
      <c r="Z44" t="s">
        <v>435</v>
      </c>
      <c r="AA44" t="s">
        <v>436</v>
      </c>
      <c r="AB44" t="s">
        <v>187</v>
      </c>
      <c r="AD44" s="26" t="s">
        <v>557</v>
      </c>
      <c r="AE44" s="26" t="s">
        <v>558</v>
      </c>
      <c r="AF44">
        <v>1</v>
      </c>
      <c r="AL44" s="26" t="s">
        <v>561</v>
      </c>
      <c r="AM44" t="s">
        <v>595</v>
      </c>
      <c r="AN44" s="26" t="s">
        <v>602</v>
      </c>
      <c r="AO44">
        <v>43</v>
      </c>
    </row>
    <row r="45" spans="1:41" x14ac:dyDescent="0.35">
      <c r="A45" t="str">
        <f t="shared" si="0"/>
        <v>CP1-L40-Itabira-Chuva-45578-Avifauna</v>
      </c>
      <c r="B45" t="s">
        <v>229</v>
      </c>
      <c r="C45" t="s">
        <v>227</v>
      </c>
      <c r="D45" s="23">
        <v>1</v>
      </c>
      <c r="E45" s="22" t="s">
        <v>230</v>
      </c>
      <c r="F45">
        <v>45578</v>
      </c>
      <c r="G45" s="21">
        <v>45578</v>
      </c>
      <c r="H45" s="24"/>
      <c r="I45" t="s">
        <v>231</v>
      </c>
      <c r="L45" t="s">
        <v>232</v>
      </c>
      <c r="M45" t="s">
        <v>233</v>
      </c>
      <c r="N45" t="s">
        <v>235</v>
      </c>
      <c r="O45" s="27" t="s">
        <v>559</v>
      </c>
      <c r="P45" s="27" t="s">
        <v>560</v>
      </c>
      <c r="Q45" s="25" t="s">
        <v>234</v>
      </c>
      <c r="R45" t="str">
        <f t="shared" si="1"/>
        <v>VLI_ITB-CP1-L40-Lista de Mackinnon-45578-Chuva-44</v>
      </c>
      <c r="S45" t="s">
        <v>228</v>
      </c>
      <c r="T45" t="s">
        <v>117</v>
      </c>
      <c r="U45" s="26" t="s">
        <v>298</v>
      </c>
      <c r="V45" s="26" t="s">
        <v>299</v>
      </c>
      <c r="W45" s="26" t="s">
        <v>297</v>
      </c>
      <c r="X45" t="s">
        <v>277</v>
      </c>
      <c r="Y45" t="s">
        <v>282</v>
      </c>
      <c r="Z45" t="s">
        <v>435</v>
      </c>
      <c r="AA45" t="s">
        <v>436</v>
      </c>
      <c r="AB45" t="s">
        <v>187</v>
      </c>
      <c r="AD45" s="26" t="s">
        <v>557</v>
      </c>
      <c r="AE45" s="26" t="s">
        <v>558</v>
      </c>
      <c r="AF45">
        <v>1</v>
      </c>
      <c r="AL45" s="26" t="s">
        <v>561</v>
      </c>
      <c r="AM45" t="s">
        <v>601</v>
      </c>
      <c r="AN45" s="26" t="s">
        <v>602</v>
      </c>
      <c r="AO45">
        <v>44</v>
      </c>
    </row>
    <row r="46" spans="1:41" x14ac:dyDescent="0.35">
      <c r="A46" t="str">
        <f t="shared" si="0"/>
        <v>CP1-L03-Itabira-Chuva-45574-Avifauna</v>
      </c>
      <c r="B46" t="s">
        <v>229</v>
      </c>
      <c r="C46" t="s">
        <v>193</v>
      </c>
      <c r="D46" s="23">
        <v>1</v>
      </c>
      <c r="E46" s="22" t="s">
        <v>230</v>
      </c>
      <c r="F46">
        <v>45574</v>
      </c>
      <c r="G46" s="21">
        <v>45574</v>
      </c>
      <c r="H46" s="24"/>
      <c r="I46" t="s">
        <v>231</v>
      </c>
      <c r="L46" t="s">
        <v>232</v>
      </c>
      <c r="M46" t="s">
        <v>233</v>
      </c>
      <c r="N46" t="s">
        <v>235</v>
      </c>
      <c r="O46" s="27" t="s">
        <v>559</v>
      </c>
      <c r="P46" s="27" t="s">
        <v>560</v>
      </c>
      <c r="Q46" s="25" t="s">
        <v>234</v>
      </c>
      <c r="R46" t="str">
        <f t="shared" si="1"/>
        <v>VLI_ITB-CP1-L03-Lista de Mackinnon-45574-Chuva-45</v>
      </c>
      <c r="S46" t="s">
        <v>228</v>
      </c>
      <c r="T46" t="s">
        <v>67</v>
      </c>
      <c r="U46" s="26" t="s">
        <v>298</v>
      </c>
      <c r="V46" s="26" t="s">
        <v>299</v>
      </c>
      <c r="W46" s="26" t="s">
        <v>297</v>
      </c>
      <c r="X46" t="s">
        <v>248</v>
      </c>
      <c r="Y46" t="s">
        <v>250</v>
      </c>
      <c r="Z46" t="s">
        <v>340</v>
      </c>
      <c r="AA46" t="s">
        <v>341</v>
      </c>
      <c r="AB46" t="s">
        <v>187</v>
      </c>
      <c r="AD46" s="26" t="s">
        <v>557</v>
      </c>
      <c r="AE46" s="26" t="s">
        <v>558</v>
      </c>
      <c r="AF46">
        <v>1</v>
      </c>
      <c r="AL46" s="26" t="s">
        <v>561</v>
      </c>
      <c r="AM46" t="s">
        <v>567</v>
      </c>
      <c r="AN46" s="26" t="s">
        <v>602</v>
      </c>
      <c r="AO46">
        <v>45</v>
      </c>
    </row>
    <row r="47" spans="1:41" x14ac:dyDescent="0.35">
      <c r="A47" t="str">
        <f t="shared" si="0"/>
        <v>CP1-L30-Itabira-Chuva-45577-Avifauna</v>
      </c>
      <c r="B47" t="s">
        <v>229</v>
      </c>
      <c r="C47" t="s">
        <v>195</v>
      </c>
      <c r="D47" s="23">
        <v>1</v>
      </c>
      <c r="E47" s="22" t="s">
        <v>230</v>
      </c>
      <c r="F47">
        <v>45577</v>
      </c>
      <c r="G47" s="21">
        <v>45577</v>
      </c>
      <c r="H47" s="24"/>
      <c r="I47" t="s">
        <v>231</v>
      </c>
      <c r="L47" t="s">
        <v>232</v>
      </c>
      <c r="M47" t="s">
        <v>233</v>
      </c>
      <c r="N47" t="s">
        <v>235</v>
      </c>
      <c r="O47" s="27" t="s">
        <v>559</v>
      </c>
      <c r="P47" s="27" t="s">
        <v>560</v>
      </c>
      <c r="Q47" s="25" t="s">
        <v>234</v>
      </c>
      <c r="R47" t="str">
        <f t="shared" si="1"/>
        <v>VLI_ITB-CP1-L30-Lista de Mackinnon-45577-Chuva-46</v>
      </c>
      <c r="S47" t="s">
        <v>228</v>
      </c>
      <c r="T47" t="s">
        <v>67</v>
      </c>
      <c r="U47" s="26" t="s">
        <v>298</v>
      </c>
      <c r="V47" s="26" t="s">
        <v>299</v>
      </c>
      <c r="W47" s="26" t="s">
        <v>297</v>
      </c>
      <c r="X47" t="s">
        <v>248</v>
      </c>
      <c r="Y47" t="s">
        <v>250</v>
      </c>
      <c r="Z47" t="s">
        <v>340</v>
      </c>
      <c r="AA47" t="s">
        <v>341</v>
      </c>
      <c r="AB47" t="s">
        <v>187</v>
      </c>
      <c r="AD47" s="26" t="s">
        <v>557</v>
      </c>
      <c r="AE47" s="26" t="s">
        <v>558</v>
      </c>
      <c r="AF47">
        <v>1</v>
      </c>
      <c r="AL47" s="26" t="s">
        <v>561</v>
      </c>
      <c r="AM47" t="s">
        <v>569</v>
      </c>
      <c r="AN47" s="26" t="s">
        <v>602</v>
      </c>
      <c r="AO47">
        <v>46</v>
      </c>
    </row>
    <row r="48" spans="1:41" x14ac:dyDescent="0.35">
      <c r="A48" t="str">
        <f t="shared" si="0"/>
        <v>CP1-L01-Itabira-Chuva-45573-Avifauna</v>
      </c>
      <c r="B48" t="s">
        <v>229</v>
      </c>
      <c r="C48" t="s">
        <v>192</v>
      </c>
      <c r="D48" s="23">
        <v>1</v>
      </c>
      <c r="E48" s="22" t="s">
        <v>230</v>
      </c>
      <c r="F48">
        <v>45573</v>
      </c>
      <c r="G48" s="21">
        <v>45573</v>
      </c>
      <c r="H48" s="24"/>
      <c r="I48" t="s">
        <v>231</v>
      </c>
      <c r="L48" t="s">
        <v>232</v>
      </c>
      <c r="M48" t="s">
        <v>233</v>
      </c>
      <c r="N48" t="s">
        <v>235</v>
      </c>
      <c r="O48" s="27" t="s">
        <v>559</v>
      </c>
      <c r="P48" s="27" t="s">
        <v>560</v>
      </c>
      <c r="Q48" s="25" t="s">
        <v>234</v>
      </c>
      <c r="R48" t="str">
        <f t="shared" si="1"/>
        <v>VLI_ITB-CP1-L01-Lista de Mackinnon-45573-Chuva-47</v>
      </c>
      <c r="S48" t="s">
        <v>228</v>
      </c>
      <c r="T48" t="s">
        <v>167</v>
      </c>
      <c r="U48" s="26" t="s">
        <v>298</v>
      </c>
      <c r="V48" s="26" t="s">
        <v>299</v>
      </c>
      <c r="W48" s="26" t="s">
        <v>297</v>
      </c>
      <c r="X48" t="s">
        <v>277</v>
      </c>
      <c r="Y48" t="s">
        <v>293</v>
      </c>
      <c r="Z48" t="s">
        <v>524</v>
      </c>
      <c r="AA48" t="s">
        <v>525</v>
      </c>
      <c r="AB48" t="s">
        <v>187</v>
      </c>
      <c r="AD48" s="26" t="s">
        <v>557</v>
      </c>
      <c r="AE48" s="26" t="s">
        <v>558</v>
      </c>
      <c r="AF48">
        <v>1</v>
      </c>
      <c r="AL48" s="26" t="s">
        <v>561</v>
      </c>
      <c r="AM48" t="s">
        <v>566</v>
      </c>
      <c r="AN48" s="26" t="s">
        <v>602</v>
      </c>
      <c r="AO48">
        <v>47</v>
      </c>
    </row>
    <row r="49" spans="1:41" x14ac:dyDescent="0.35">
      <c r="A49" t="str">
        <f t="shared" si="0"/>
        <v>CP1-L07-Itabira-Chuva-45574-Avifauna</v>
      </c>
      <c r="B49" t="s">
        <v>229</v>
      </c>
      <c r="C49" t="s">
        <v>203</v>
      </c>
      <c r="D49" s="23">
        <v>1</v>
      </c>
      <c r="E49" s="22" t="s">
        <v>230</v>
      </c>
      <c r="F49">
        <v>45574</v>
      </c>
      <c r="G49" s="21">
        <v>45574</v>
      </c>
      <c r="H49" s="24"/>
      <c r="I49" t="s">
        <v>231</v>
      </c>
      <c r="L49" t="s">
        <v>232</v>
      </c>
      <c r="M49" t="s">
        <v>233</v>
      </c>
      <c r="N49" t="s">
        <v>235</v>
      </c>
      <c r="O49" s="27" t="s">
        <v>559</v>
      </c>
      <c r="P49" s="27" t="s">
        <v>560</v>
      </c>
      <c r="Q49" s="25" t="s">
        <v>234</v>
      </c>
      <c r="R49" t="str">
        <f t="shared" si="1"/>
        <v>VLI_ITB-CP1-L07-Lista de Mackinnon-45574-Chuva-48</v>
      </c>
      <c r="S49" t="s">
        <v>228</v>
      </c>
      <c r="T49" t="s">
        <v>167</v>
      </c>
      <c r="U49" s="26" t="s">
        <v>298</v>
      </c>
      <c r="V49" s="26" t="s">
        <v>299</v>
      </c>
      <c r="W49" s="26" t="s">
        <v>297</v>
      </c>
      <c r="X49" t="s">
        <v>277</v>
      </c>
      <c r="Y49" t="s">
        <v>293</v>
      </c>
      <c r="Z49" t="s">
        <v>524</v>
      </c>
      <c r="AA49" t="s">
        <v>525</v>
      </c>
      <c r="AB49" t="s">
        <v>187</v>
      </c>
      <c r="AD49" s="26" t="s">
        <v>557</v>
      </c>
      <c r="AE49" s="26" t="s">
        <v>558</v>
      </c>
      <c r="AF49">
        <v>1</v>
      </c>
      <c r="AL49" s="26" t="s">
        <v>561</v>
      </c>
      <c r="AM49" t="s">
        <v>577</v>
      </c>
      <c r="AN49" s="26" t="s">
        <v>602</v>
      </c>
      <c r="AO49">
        <v>48</v>
      </c>
    </row>
    <row r="50" spans="1:41" x14ac:dyDescent="0.35">
      <c r="A50" t="str">
        <f t="shared" si="0"/>
        <v>CP1-L14-Itabira-Chuva-45575-Avifauna</v>
      </c>
      <c r="B50" t="s">
        <v>229</v>
      </c>
      <c r="C50" t="s">
        <v>214</v>
      </c>
      <c r="D50" s="23">
        <v>1</v>
      </c>
      <c r="E50" s="22" t="s">
        <v>230</v>
      </c>
      <c r="F50">
        <v>45575</v>
      </c>
      <c r="G50" s="21">
        <v>45575</v>
      </c>
      <c r="H50" s="24"/>
      <c r="I50" t="s">
        <v>231</v>
      </c>
      <c r="L50" t="s">
        <v>232</v>
      </c>
      <c r="M50" t="s">
        <v>233</v>
      </c>
      <c r="N50" t="s">
        <v>235</v>
      </c>
      <c r="O50" s="27" t="s">
        <v>559</v>
      </c>
      <c r="P50" s="27" t="s">
        <v>560</v>
      </c>
      <c r="Q50" s="25" t="s">
        <v>234</v>
      </c>
      <c r="R50" t="str">
        <f t="shared" si="1"/>
        <v>VLI_ITB-CP1-L14-Lista de Mackinnon-45575-Chuva-49</v>
      </c>
      <c r="S50" t="s">
        <v>228</v>
      </c>
      <c r="T50" t="s">
        <v>70</v>
      </c>
      <c r="U50" s="26" t="s">
        <v>298</v>
      </c>
      <c r="V50" s="26" t="s">
        <v>299</v>
      </c>
      <c r="W50" s="26" t="s">
        <v>297</v>
      </c>
      <c r="X50" t="s">
        <v>248</v>
      </c>
      <c r="Y50" t="s">
        <v>250</v>
      </c>
      <c r="Z50" t="s">
        <v>346</v>
      </c>
      <c r="AA50" t="s">
        <v>347</v>
      </c>
      <c r="AB50" t="s">
        <v>187</v>
      </c>
      <c r="AD50" s="26" t="s">
        <v>557</v>
      </c>
      <c r="AE50" s="26" t="s">
        <v>558</v>
      </c>
      <c r="AF50">
        <v>1</v>
      </c>
      <c r="AL50" s="26" t="s">
        <v>561</v>
      </c>
      <c r="AM50" t="s">
        <v>588</v>
      </c>
      <c r="AN50" s="26" t="s">
        <v>602</v>
      </c>
      <c r="AO50">
        <v>49</v>
      </c>
    </row>
    <row r="51" spans="1:41" x14ac:dyDescent="0.35">
      <c r="A51" t="str">
        <f t="shared" si="0"/>
        <v>CP1-L32-Itabira-Chuva-45578-Avifauna</v>
      </c>
      <c r="B51" t="s">
        <v>229</v>
      </c>
      <c r="C51" t="s">
        <v>201</v>
      </c>
      <c r="D51" s="23">
        <v>1</v>
      </c>
      <c r="E51" s="22" t="s">
        <v>230</v>
      </c>
      <c r="F51">
        <v>45578</v>
      </c>
      <c r="G51" s="21">
        <v>45578</v>
      </c>
      <c r="H51" s="24"/>
      <c r="I51" t="s">
        <v>231</v>
      </c>
      <c r="L51" t="s">
        <v>232</v>
      </c>
      <c r="M51" t="s">
        <v>233</v>
      </c>
      <c r="N51" t="s">
        <v>235</v>
      </c>
      <c r="O51" s="27" t="s">
        <v>559</v>
      </c>
      <c r="P51" s="27" t="s">
        <v>560</v>
      </c>
      <c r="Q51" s="25" t="s">
        <v>234</v>
      </c>
      <c r="R51" t="str">
        <f t="shared" si="1"/>
        <v>VLI_ITB-CP1-L32-Lista de Mackinnon-45578-Chuva-50</v>
      </c>
      <c r="S51" t="s">
        <v>228</v>
      </c>
      <c r="T51" t="s">
        <v>70</v>
      </c>
      <c r="U51" s="26" t="s">
        <v>298</v>
      </c>
      <c r="V51" s="26" t="s">
        <v>299</v>
      </c>
      <c r="W51" s="26" t="s">
        <v>297</v>
      </c>
      <c r="X51" t="s">
        <v>248</v>
      </c>
      <c r="Y51" t="s">
        <v>250</v>
      </c>
      <c r="Z51" t="s">
        <v>346</v>
      </c>
      <c r="AA51" t="s">
        <v>347</v>
      </c>
      <c r="AB51" t="s">
        <v>187</v>
      </c>
      <c r="AD51" s="26" t="s">
        <v>557</v>
      </c>
      <c r="AE51" s="26" t="s">
        <v>558</v>
      </c>
      <c r="AF51">
        <v>1</v>
      </c>
      <c r="AL51" s="26" t="s">
        <v>561</v>
      </c>
      <c r="AM51" t="s">
        <v>575</v>
      </c>
      <c r="AN51" s="26" t="s">
        <v>602</v>
      </c>
      <c r="AO51">
        <v>50</v>
      </c>
    </row>
    <row r="52" spans="1:41" x14ac:dyDescent="0.35">
      <c r="A52" t="str">
        <f t="shared" si="0"/>
        <v>CP1-L35-Itabira-Chuva-45578-Avifauna</v>
      </c>
      <c r="B52" t="s">
        <v>229</v>
      </c>
      <c r="C52" t="s">
        <v>215</v>
      </c>
      <c r="D52" s="23">
        <v>1</v>
      </c>
      <c r="E52" s="22" t="s">
        <v>230</v>
      </c>
      <c r="F52">
        <v>45578</v>
      </c>
      <c r="G52" s="21">
        <v>45578</v>
      </c>
      <c r="H52" s="24"/>
      <c r="I52" t="s">
        <v>231</v>
      </c>
      <c r="L52" t="s">
        <v>232</v>
      </c>
      <c r="M52" t="s">
        <v>233</v>
      </c>
      <c r="N52" t="s">
        <v>235</v>
      </c>
      <c r="O52" s="27" t="s">
        <v>559</v>
      </c>
      <c r="P52" s="27" t="s">
        <v>560</v>
      </c>
      <c r="Q52" s="25" t="s">
        <v>234</v>
      </c>
      <c r="R52" t="str">
        <f t="shared" si="1"/>
        <v>VLI_ITB-CP1-L35-Lista de Mackinnon-45578-Chuva-51</v>
      </c>
      <c r="S52" t="s">
        <v>228</v>
      </c>
      <c r="T52" t="s">
        <v>70</v>
      </c>
      <c r="U52" s="26" t="s">
        <v>298</v>
      </c>
      <c r="V52" s="26" t="s">
        <v>299</v>
      </c>
      <c r="W52" s="26" t="s">
        <v>297</v>
      </c>
      <c r="X52" t="s">
        <v>248</v>
      </c>
      <c r="Y52" t="s">
        <v>250</v>
      </c>
      <c r="Z52" t="s">
        <v>346</v>
      </c>
      <c r="AA52" t="s">
        <v>347</v>
      </c>
      <c r="AB52" t="s">
        <v>187</v>
      </c>
      <c r="AD52" s="26" t="s">
        <v>557</v>
      </c>
      <c r="AE52" s="26" t="s">
        <v>558</v>
      </c>
      <c r="AF52">
        <v>1</v>
      </c>
      <c r="AL52" s="26" t="s">
        <v>561</v>
      </c>
      <c r="AM52" t="s">
        <v>589</v>
      </c>
      <c r="AN52" s="26" t="s">
        <v>602</v>
      </c>
      <c r="AO52">
        <v>51</v>
      </c>
    </row>
    <row r="53" spans="1:41" x14ac:dyDescent="0.35">
      <c r="A53" t="str">
        <f t="shared" si="0"/>
        <v>CP1-L07-Itabira-Chuva-45574-Avifauna</v>
      </c>
      <c r="B53" t="s">
        <v>229</v>
      </c>
      <c r="C53" t="s">
        <v>203</v>
      </c>
      <c r="D53" s="23">
        <v>1</v>
      </c>
      <c r="E53" s="22" t="s">
        <v>230</v>
      </c>
      <c r="F53">
        <v>45574</v>
      </c>
      <c r="G53" s="21">
        <v>45574</v>
      </c>
      <c r="H53" s="24"/>
      <c r="I53" t="s">
        <v>231</v>
      </c>
      <c r="L53" t="s">
        <v>232</v>
      </c>
      <c r="M53" t="s">
        <v>233</v>
      </c>
      <c r="N53" t="s">
        <v>235</v>
      </c>
      <c r="O53" s="27" t="s">
        <v>559</v>
      </c>
      <c r="P53" s="27" t="s">
        <v>560</v>
      </c>
      <c r="Q53" s="25" t="s">
        <v>234</v>
      </c>
      <c r="R53" t="str">
        <f t="shared" si="1"/>
        <v>VLI_ITB-CP1-L07-Lista de Mackinnon-45574-Chuva-52</v>
      </c>
      <c r="S53" t="s">
        <v>228</v>
      </c>
      <c r="T53" t="s">
        <v>176</v>
      </c>
      <c r="U53" s="26" t="s">
        <v>298</v>
      </c>
      <c r="V53" s="26" t="s">
        <v>299</v>
      </c>
      <c r="W53" s="26" t="s">
        <v>297</v>
      </c>
      <c r="X53" t="s">
        <v>277</v>
      </c>
      <c r="Y53" t="s">
        <v>296</v>
      </c>
      <c r="Z53" t="s">
        <v>540</v>
      </c>
      <c r="AA53" t="s">
        <v>529</v>
      </c>
      <c r="AB53" t="s">
        <v>187</v>
      </c>
      <c r="AD53" s="26" t="s">
        <v>557</v>
      </c>
      <c r="AE53" s="26" t="s">
        <v>558</v>
      </c>
      <c r="AF53">
        <v>1</v>
      </c>
      <c r="AL53" s="26" t="s">
        <v>561</v>
      </c>
      <c r="AM53" t="s">
        <v>577</v>
      </c>
      <c r="AN53" s="26" t="s">
        <v>602</v>
      </c>
      <c r="AO53">
        <v>52</v>
      </c>
    </row>
    <row r="54" spans="1:41" x14ac:dyDescent="0.35">
      <c r="A54" t="str">
        <f t="shared" si="0"/>
        <v>CP1-L10-Itabira-Chuva-45574-Avifauna</v>
      </c>
      <c r="B54" t="s">
        <v>229</v>
      </c>
      <c r="C54" t="s">
        <v>212</v>
      </c>
      <c r="D54" s="23">
        <v>1</v>
      </c>
      <c r="E54" s="22" t="s">
        <v>230</v>
      </c>
      <c r="F54">
        <v>45574</v>
      </c>
      <c r="G54" s="21">
        <v>45574</v>
      </c>
      <c r="H54" s="24"/>
      <c r="I54" t="s">
        <v>231</v>
      </c>
      <c r="L54" t="s">
        <v>232</v>
      </c>
      <c r="M54" t="s">
        <v>233</v>
      </c>
      <c r="N54" t="s">
        <v>235</v>
      </c>
      <c r="O54" s="27" t="s">
        <v>559</v>
      </c>
      <c r="P54" s="27" t="s">
        <v>560</v>
      </c>
      <c r="Q54" s="25" t="s">
        <v>234</v>
      </c>
      <c r="R54" t="str">
        <f t="shared" si="1"/>
        <v>VLI_ITB-CP1-L10-Lista de Mackinnon-45574-Chuva-53</v>
      </c>
      <c r="S54" t="s">
        <v>228</v>
      </c>
      <c r="T54" t="s">
        <v>176</v>
      </c>
      <c r="U54" s="26" t="s">
        <v>298</v>
      </c>
      <c r="V54" s="26" t="s">
        <v>299</v>
      </c>
      <c r="W54" s="26" t="s">
        <v>297</v>
      </c>
      <c r="X54" t="s">
        <v>277</v>
      </c>
      <c r="Y54" t="s">
        <v>296</v>
      </c>
      <c r="Z54" t="s">
        <v>540</v>
      </c>
      <c r="AA54" t="s">
        <v>529</v>
      </c>
      <c r="AB54" t="s">
        <v>187</v>
      </c>
      <c r="AD54" s="26" t="s">
        <v>557</v>
      </c>
      <c r="AE54" s="26" t="s">
        <v>558</v>
      </c>
      <c r="AF54">
        <v>1</v>
      </c>
      <c r="AL54" s="26" t="s">
        <v>561</v>
      </c>
      <c r="AM54" t="s">
        <v>586</v>
      </c>
      <c r="AN54" s="26" t="s">
        <v>602</v>
      </c>
      <c r="AO54">
        <v>53</v>
      </c>
    </row>
    <row r="55" spans="1:41" x14ac:dyDescent="0.35">
      <c r="A55" t="str">
        <f t="shared" si="0"/>
        <v>CP1-L29-Itabira-Chuva-45577-Avifauna</v>
      </c>
      <c r="B55" t="s">
        <v>229</v>
      </c>
      <c r="C55" t="s">
        <v>206</v>
      </c>
      <c r="D55" s="23">
        <v>1</v>
      </c>
      <c r="E55" s="22" t="s">
        <v>230</v>
      </c>
      <c r="F55">
        <v>45577</v>
      </c>
      <c r="G55" s="21">
        <v>45577</v>
      </c>
      <c r="H55" s="24"/>
      <c r="I55" t="s">
        <v>231</v>
      </c>
      <c r="L55" t="s">
        <v>232</v>
      </c>
      <c r="M55" t="s">
        <v>233</v>
      </c>
      <c r="N55" t="s">
        <v>235</v>
      </c>
      <c r="O55" s="27" t="s">
        <v>559</v>
      </c>
      <c r="P55" s="27" t="s">
        <v>560</v>
      </c>
      <c r="Q55" s="25" t="s">
        <v>234</v>
      </c>
      <c r="R55" t="str">
        <f t="shared" si="1"/>
        <v>VLI_ITB-CP1-L29-Lista de Mackinnon-45577-Chuva-54</v>
      </c>
      <c r="S55" t="s">
        <v>228</v>
      </c>
      <c r="T55" t="s">
        <v>176</v>
      </c>
      <c r="U55" s="26" t="s">
        <v>298</v>
      </c>
      <c r="V55" s="26" t="s">
        <v>299</v>
      </c>
      <c r="W55" s="26" t="s">
        <v>297</v>
      </c>
      <c r="X55" t="s">
        <v>277</v>
      </c>
      <c r="Y55" t="s">
        <v>296</v>
      </c>
      <c r="Z55" t="s">
        <v>540</v>
      </c>
      <c r="AA55" t="s">
        <v>529</v>
      </c>
      <c r="AB55" t="s">
        <v>187</v>
      </c>
      <c r="AD55" s="26" t="s">
        <v>557</v>
      </c>
      <c r="AE55" s="26" t="s">
        <v>558</v>
      </c>
      <c r="AF55">
        <v>1</v>
      </c>
      <c r="AL55" s="26" t="s">
        <v>561</v>
      </c>
      <c r="AM55" t="s">
        <v>580</v>
      </c>
      <c r="AN55" s="26" t="s">
        <v>602</v>
      </c>
      <c r="AO55">
        <v>54</v>
      </c>
    </row>
    <row r="56" spans="1:41" x14ac:dyDescent="0.35">
      <c r="A56" t="str">
        <f t="shared" si="0"/>
        <v>CP1-L37-Itabira-Chuva-45578-Avifauna</v>
      </c>
      <c r="B56" t="s">
        <v>229</v>
      </c>
      <c r="C56" t="s">
        <v>218</v>
      </c>
      <c r="D56" s="23">
        <v>1</v>
      </c>
      <c r="E56" s="22" t="s">
        <v>230</v>
      </c>
      <c r="F56">
        <v>45578</v>
      </c>
      <c r="G56" s="21">
        <v>45578</v>
      </c>
      <c r="H56" s="24"/>
      <c r="I56" t="s">
        <v>231</v>
      </c>
      <c r="L56" t="s">
        <v>232</v>
      </c>
      <c r="M56" t="s">
        <v>233</v>
      </c>
      <c r="N56" t="s">
        <v>235</v>
      </c>
      <c r="O56" s="27" t="s">
        <v>559</v>
      </c>
      <c r="P56" s="27" t="s">
        <v>560</v>
      </c>
      <c r="Q56" s="25" t="s">
        <v>234</v>
      </c>
      <c r="R56" t="str">
        <f t="shared" si="1"/>
        <v>VLI_ITB-CP1-L37-Lista de Mackinnon-45578-Chuva-55</v>
      </c>
      <c r="S56" t="s">
        <v>228</v>
      </c>
      <c r="T56" t="s">
        <v>176</v>
      </c>
      <c r="U56" s="26" t="s">
        <v>298</v>
      </c>
      <c r="V56" s="26" t="s">
        <v>299</v>
      </c>
      <c r="W56" s="26" t="s">
        <v>297</v>
      </c>
      <c r="X56" t="s">
        <v>277</v>
      </c>
      <c r="Y56" t="s">
        <v>296</v>
      </c>
      <c r="Z56" t="s">
        <v>540</v>
      </c>
      <c r="AA56" t="s">
        <v>529</v>
      </c>
      <c r="AB56" t="s">
        <v>187</v>
      </c>
      <c r="AD56" s="26" t="s">
        <v>557</v>
      </c>
      <c r="AE56" s="26" t="s">
        <v>558</v>
      </c>
      <c r="AF56">
        <v>1</v>
      </c>
      <c r="AL56" s="26" t="s">
        <v>561</v>
      </c>
      <c r="AM56" t="s">
        <v>592</v>
      </c>
      <c r="AN56" s="26" t="s">
        <v>602</v>
      </c>
      <c r="AO56">
        <v>55</v>
      </c>
    </row>
    <row r="57" spans="1:41" x14ac:dyDescent="0.35">
      <c r="A57" t="str">
        <f t="shared" si="0"/>
        <v>CP1-L39-Itabira-Chuva-45578-Avifauna</v>
      </c>
      <c r="B57" t="s">
        <v>229</v>
      </c>
      <c r="C57" t="s">
        <v>209</v>
      </c>
      <c r="D57" s="23">
        <v>1</v>
      </c>
      <c r="E57" s="22" t="s">
        <v>230</v>
      </c>
      <c r="F57">
        <v>45578</v>
      </c>
      <c r="G57" s="21">
        <v>45578</v>
      </c>
      <c r="H57" s="24"/>
      <c r="I57" t="s">
        <v>231</v>
      </c>
      <c r="L57" t="s">
        <v>232</v>
      </c>
      <c r="M57" t="s">
        <v>233</v>
      </c>
      <c r="N57" t="s">
        <v>235</v>
      </c>
      <c r="O57" s="27" t="s">
        <v>559</v>
      </c>
      <c r="P57" s="27" t="s">
        <v>560</v>
      </c>
      <c r="Q57" s="25" t="s">
        <v>234</v>
      </c>
      <c r="R57" t="str">
        <f t="shared" si="1"/>
        <v>VLI_ITB-CP1-L39-Lista de Mackinnon-45578-Chuva-56</v>
      </c>
      <c r="S57" t="s">
        <v>228</v>
      </c>
      <c r="T57" t="s">
        <v>87</v>
      </c>
      <c r="U57" s="26" t="s">
        <v>298</v>
      </c>
      <c r="V57" s="26" t="s">
        <v>299</v>
      </c>
      <c r="W57" s="26" t="s">
        <v>297</v>
      </c>
      <c r="X57" t="s">
        <v>268</v>
      </c>
      <c r="Y57" t="s">
        <v>270</v>
      </c>
      <c r="Z57" t="s">
        <v>380</v>
      </c>
      <c r="AA57" t="s">
        <v>381</v>
      </c>
      <c r="AB57" t="s">
        <v>187</v>
      </c>
      <c r="AD57" s="26" t="s">
        <v>557</v>
      </c>
      <c r="AE57" s="26" t="s">
        <v>558</v>
      </c>
      <c r="AF57">
        <v>1</v>
      </c>
      <c r="AL57" s="26" t="s">
        <v>561</v>
      </c>
      <c r="AM57" t="s">
        <v>583</v>
      </c>
      <c r="AN57" s="26" t="s">
        <v>602</v>
      </c>
      <c r="AO57">
        <v>56</v>
      </c>
    </row>
    <row r="58" spans="1:41" x14ac:dyDescent="0.35">
      <c r="A58" t="str">
        <f t="shared" si="0"/>
        <v>CP1-L05-Itabira-Chuva-45574-Avifauna</v>
      </c>
      <c r="B58" t="s">
        <v>229</v>
      </c>
      <c r="C58" t="s">
        <v>219</v>
      </c>
      <c r="D58" s="23">
        <v>1</v>
      </c>
      <c r="E58" s="22" t="s">
        <v>230</v>
      </c>
      <c r="F58">
        <v>45574</v>
      </c>
      <c r="G58" s="21">
        <v>45574</v>
      </c>
      <c r="H58" s="24"/>
      <c r="I58" t="s">
        <v>231</v>
      </c>
      <c r="L58" t="s">
        <v>232</v>
      </c>
      <c r="M58" t="s">
        <v>233</v>
      </c>
      <c r="N58" t="s">
        <v>235</v>
      </c>
      <c r="O58" s="27" t="s">
        <v>559</v>
      </c>
      <c r="P58" s="27" t="s">
        <v>560</v>
      </c>
      <c r="Q58" s="25" t="s">
        <v>234</v>
      </c>
      <c r="R58" t="str">
        <f t="shared" si="1"/>
        <v>VLI_ITB-CP1-L05-Lista de Mackinnon-45574-Chuva-57</v>
      </c>
      <c r="S58" t="s">
        <v>228</v>
      </c>
      <c r="T58" t="s">
        <v>144</v>
      </c>
      <c r="U58" s="26" t="s">
        <v>298</v>
      </c>
      <c r="V58" s="26" t="s">
        <v>299</v>
      </c>
      <c r="W58" s="26" t="s">
        <v>297</v>
      </c>
      <c r="X58" t="s">
        <v>277</v>
      </c>
      <c r="Y58" t="s">
        <v>285</v>
      </c>
      <c r="Z58" t="s">
        <v>483</v>
      </c>
      <c r="AA58" t="s">
        <v>484</v>
      </c>
      <c r="AB58" t="s">
        <v>187</v>
      </c>
      <c r="AD58" s="26" t="s">
        <v>557</v>
      </c>
      <c r="AE58" s="26" t="s">
        <v>558</v>
      </c>
      <c r="AF58">
        <v>1</v>
      </c>
      <c r="AL58" s="26" t="s">
        <v>561</v>
      </c>
      <c r="AM58" t="s">
        <v>593</v>
      </c>
      <c r="AN58" s="26" t="s">
        <v>602</v>
      </c>
      <c r="AO58">
        <v>57</v>
      </c>
    </row>
    <row r="59" spans="1:41" x14ac:dyDescent="0.35">
      <c r="A59" t="str">
        <f t="shared" si="0"/>
        <v>CP1-L25-Itabira-Chuva-45576-Avifauna</v>
      </c>
      <c r="B59" t="s">
        <v>229</v>
      </c>
      <c r="C59" t="s">
        <v>226</v>
      </c>
      <c r="D59" s="23">
        <v>1</v>
      </c>
      <c r="E59" s="22" t="s">
        <v>230</v>
      </c>
      <c r="F59">
        <v>45576</v>
      </c>
      <c r="G59" s="21">
        <v>45576</v>
      </c>
      <c r="H59" s="24"/>
      <c r="I59" t="s">
        <v>231</v>
      </c>
      <c r="L59" t="s">
        <v>232</v>
      </c>
      <c r="M59" t="s">
        <v>233</v>
      </c>
      <c r="N59" t="s">
        <v>235</v>
      </c>
      <c r="O59" s="27" t="s">
        <v>559</v>
      </c>
      <c r="P59" s="27" t="s">
        <v>560</v>
      </c>
      <c r="Q59" s="25" t="s">
        <v>234</v>
      </c>
      <c r="R59" t="str">
        <f t="shared" si="1"/>
        <v>VLI_ITB-CP1-L25-Lista de Mackinnon-45576-Chuva-58</v>
      </c>
      <c r="S59" t="s">
        <v>228</v>
      </c>
      <c r="T59" t="s">
        <v>144</v>
      </c>
      <c r="U59" s="26" t="s">
        <v>298</v>
      </c>
      <c r="V59" s="26" t="s">
        <v>299</v>
      </c>
      <c r="W59" s="26" t="s">
        <v>297</v>
      </c>
      <c r="X59" t="s">
        <v>277</v>
      </c>
      <c r="Y59" t="s">
        <v>285</v>
      </c>
      <c r="Z59" t="s">
        <v>483</v>
      </c>
      <c r="AA59" t="s">
        <v>484</v>
      </c>
      <c r="AB59" t="s">
        <v>187</v>
      </c>
      <c r="AD59" s="26" t="s">
        <v>557</v>
      </c>
      <c r="AE59" s="26" t="s">
        <v>558</v>
      </c>
      <c r="AF59">
        <v>1</v>
      </c>
      <c r="AL59" s="26" t="s">
        <v>561</v>
      </c>
      <c r="AM59" t="s">
        <v>600</v>
      </c>
      <c r="AN59" s="26" t="s">
        <v>602</v>
      </c>
      <c r="AO59">
        <v>58</v>
      </c>
    </row>
    <row r="60" spans="1:41" x14ac:dyDescent="0.35">
      <c r="A60" t="str">
        <f t="shared" si="0"/>
        <v>CP1-L26-Itabira-Chuva-45576-Avifauna</v>
      </c>
      <c r="B60" t="s">
        <v>229</v>
      </c>
      <c r="C60" t="s">
        <v>189</v>
      </c>
      <c r="D60" s="23">
        <v>1</v>
      </c>
      <c r="E60" s="22" t="s">
        <v>230</v>
      </c>
      <c r="F60">
        <v>45576</v>
      </c>
      <c r="G60" s="21">
        <v>45576</v>
      </c>
      <c r="H60" s="24"/>
      <c r="I60" t="s">
        <v>231</v>
      </c>
      <c r="L60" t="s">
        <v>232</v>
      </c>
      <c r="M60" t="s">
        <v>233</v>
      </c>
      <c r="N60" t="s">
        <v>235</v>
      </c>
      <c r="O60" s="27" t="s">
        <v>559</v>
      </c>
      <c r="P60" s="27" t="s">
        <v>560</v>
      </c>
      <c r="Q60" s="25" t="s">
        <v>234</v>
      </c>
      <c r="R60" t="str">
        <f t="shared" si="1"/>
        <v>VLI_ITB-CP1-L26-Lista de Mackinnon-45576-Chuva-59</v>
      </c>
      <c r="S60" t="s">
        <v>228</v>
      </c>
      <c r="T60" t="s">
        <v>54</v>
      </c>
      <c r="U60" s="26" t="s">
        <v>298</v>
      </c>
      <c r="V60" s="26" t="s">
        <v>299</v>
      </c>
      <c r="W60" s="26" t="s">
        <v>297</v>
      </c>
      <c r="X60" t="s">
        <v>242</v>
      </c>
      <c r="Y60" t="s">
        <v>243</v>
      </c>
      <c r="Z60" t="s">
        <v>315</v>
      </c>
      <c r="AA60" t="s">
        <v>316</v>
      </c>
      <c r="AB60" t="s">
        <v>187</v>
      </c>
      <c r="AD60" s="26" t="s">
        <v>557</v>
      </c>
      <c r="AE60" s="26" t="s">
        <v>558</v>
      </c>
      <c r="AF60">
        <v>1</v>
      </c>
      <c r="AL60" s="26" t="s">
        <v>561</v>
      </c>
      <c r="AM60" t="s">
        <v>563</v>
      </c>
      <c r="AN60" s="26" t="s">
        <v>602</v>
      </c>
      <c r="AO60">
        <v>59</v>
      </c>
    </row>
    <row r="61" spans="1:41" x14ac:dyDescent="0.35">
      <c r="A61" t="str">
        <f t="shared" si="0"/>
        <v>CP1-L02-Itabira-Chuva-45573-Avifauna</v>
      </c>
      <c r="B61" t="s">
        <v>229</v>
      </c>
      <c r="C61" t="s">
        <v>202</v>
      </c>
      <c r="D61" s="23">
        <v>1</v>
      </c>
      <c r="E61" s="22" t="s">
        <v>230</v>
      </c>
      <c r="F61">
        <v>45573</v>
      </c>
      <c r="G61" s="21">
        <v>45573</v>
      </c>
      <c r="H61" s="24"/>
      <c r="I61" t="s">
        <v>231</v>
      </c>
      <c r="L61" t="s">
        <v>232</v>
      </c>
      <c r="M61" t="s">
        <v>233</v>
      </c>
      <c r="N61" t="s">
        <v>235</v>
      </c>
      <c r="O61" s="27" t="s">
        <v>559</v>
      </c>
      <c r="P61" s="27" t="s">
        <v>560</v>
      </c>
      <c r="Q61" s="25" t="s">
        <v>234</v>
      </c>
      <c r="R61" t="str">
        <f t="shared" si="1"/>
        <v>VLI_ITB-CP1-L02-Lista de Mackinnon-45573-Chuva-60</v>
      </c>
      <c r="S61" t="s">
        <v>228</v>
      </c>
      <c r="T61" t="s">
        <v>77</v>
      </c>
      <c r="U61" s="26" t="s">
        <v>298</v>
      </c>
      <c r="V61" s="26" t="s">
        <v>299</v>
      </c>
      <c r="W61" s="26" t="s">
        <v>297</v>
      </c>
      <c r="X61" t="s">
        <v>257</v>
      </c>
      <c r="Y61" t="s">
        <v>258</v>
      </c>
      <c r="Z61" t="s">
        <v>360</v>
      </c>
      <c r="AA61" t="s">
        <v>361</v>
      </c>
      <c r="AB61" t="s">
        <v>187</v>
      </c>
      <c r="AD61" s="26" t="s">
        <v>557</v>
      </c>
      <c r="AE61" s="26" t="s">
        <v>558</v>
      </c>
      <c r="AF61">
        <v>1</v>
      </c>
      <c r="AL61" s="26" t="s">
        <v>561</v>
      </c>
      <c r="AM61" t="s">
        <v>576</v>
      </c>
      <c r="AN61" s="26" t="s">
        <v>602</v>
      </c>
      <c r="AO61">
        <v>60</v>
      </c>
    </row>
    <row r="62" spans="1:41" x14ac:dyDescent="0.35">
      <c r="A62" t="str">
        <f t="shared" si="0"/>
        <v>CP1-L21-Itabira-Chuva-45575-Avifauna</v>
      </c>
      <c r="B62" t="s">
        <v>229</v>
      </c>
      <c r="C62" t="s">
        <v>188</v>
      </c>
      <c r="D62" s="23">
        <v>1</v>
      </c>
      <c r="E62" s="22" t="s">
        <v>230</v>
      </c>
      <c r="F62">
        <v>45575</v>
      </c>
      <c r="G62" s="21">
        <v>45575</v>
      </c>
      <c r="H62" s="24"/>
      <c r="I62" t="s">
        <v>231</v>
      </c>
      <c r="L62" t="s">
        <v>232</v>
      </c>
      <c r="M62" t="s">
        <v>233</v>
      </c>
      <c r="N62" t="s">
        <v>235</v>
      </c>
      <c r="O62" s="27" t="s">
        <v>559</v>
      </c>
      <c r="P62" s="27" t="s">
        <v>560</v>
      </c>
      <c r="Q62" s="25" t="s">
        <v>234</v>
      </c>
      <c r="R62" t="str">
        <f t="shared" si="1"/>
        <v>VLI_ITB-CP1-L21-Lista de Mackinnon-45575-Chuva-61</v>
      </c>
      <c r="S62" t="s">
        <v>228</v>
      </c>
      <c r="T62" t="s">
        <v>77</v>
      </c>
      <c r="U62" s="26" t="s">
        <v>298</v>
      </c>
      <c r="V62" s="26" t="s">
        <v>299</v>
      </c>
      <c r="W62" s="26" t="s">
        <v>297</v>
      </c>
      <c r="X62" t="s">
        <v>257</v>
      </c>
      <c r="Y62" t="s">
        <v>258</v>
      </c>
      <c r="Z62" t="s">
        <v>360</v>
      </c>
      <c r="AA62" t="s">
        <v>361</v>
      </c>
      <c r="AB62" t="s">
        <v>187</v>
      </c>
      <c r="AD62" s="26" t="s">
        <v>557</v>
      </c>
      <c r="AE62" s="26" t="s">
        <v>558</v>
      </c>
      <c r="AF62">
        <v>1</v>
      </c>
      <c r="AL62" s="26" t="s">
        <v>561</v>
      </c>
      <c r="AM62" t="s">
        <v>562</v>
      </c>
      <c r="AN62" s="26" t="s">
        <v>602</v>
      </c>
      <c r="AO62">
        <v>61</v>
      </c>
    </row>
    <row r="63" spans="1:41" x14ac:dyDescent="0.35">
      <c r="A63" t="str">
        <f t="shared" si="0"/>
        <v>CP1-L31-Itabira-Chuva-45577-Avifauna</v>
      </c>
      <c r="B63" t="s">
        <v>229</v>
      </c>
      <c r="C63" t="s">
        <v>211</v>
      </c>
      <c r="D63" s="23">
        <v>1</v>
      </c>
      <c r="E63" s="22" t="s">
        <v>230</v>
      </c>
      <c r="F63">
        <v>45577</v>
      </c>
      <c r="G63" s="21">
        <v>45577</v>
      </c>
      <c r="H63" s="24"/>
      <c r="I63" t="s">
        <v>231</v>
      </c>
      <c r="L63" t="s">
        <v>232</v>
      </c>
      <c r="M63" t="s">
        <v>233</v>
      </c>
      <c r="N63" t="s">
        <v>235</v>
      </c>
      <c r="O63" s="27" t="s">
        <v>559</v>
      </c>
      <c r="P63" s="27" t="s">
        <v>560</v>
      </c>
      <c r="Q63" s="25" t="s">
        <v>234</v>
      </c>
      <c r="R63" t="str">
        <f t="shared" si="1"/>
        <v>VLI_ITB-CP1-L31-Lista de Mackinnon-45577-Chuva-62</v>
      </c>
      <c r="S63" t="s">
        <v>228</v>
      </c>
      <c r="T63" t="s">
        <v>77</v>
      </c>
      <c r="U63" s="26" t="s">
        <v>298</v>
      </c>
      <c r="V63" s="26" t="s">
        <v>299</v>
      </c>
      <c r="W63" s="26" t="s">
        <v>297</v>
      </c>
      <c r="X63" t="s">
        <v>257</v>
      </c>
      <c r="Y63" t="s">
        <v>258</v>
      </c>
      <c r="Z63" t="s">
        <v>360</v>
      </c>
      <c r="AA63" t="s">
        <v>361</v>
      </c>
      <c r="AB63" t="s">
        <v>187</v>
      </c>
      <c r="AD63" s="26" t="s">
        <v>557</v>
      </c>
      <c r="AE63" s="26" t="s">
        <v>558</v>
      </c>
      <c r="AF63">
        <v>1</v>
      </c>
      <c r="AL63" s="26" t="s">
        <v>561</v>
      </c>
      <c r="AM63" t="s">
        <v>585</v>
      </c>
      <c r="AN63" s="26" t="s">
        <v>602</v>
      </c>
      <c r="AO63">
        <v>62</v>
      </c>
    </row>
    <row r="64" spans="1:41" x14ac:dyDescent="0.35">
      <c r="A64" t="str">
        <f t="shared" si="0"/>
        <v>CP1-L29-Itabira-Chuva-45577-Avifauna</v>
      </c>
      <c r="B64" t="s">
        <v>229</v>
      </c>
      <c r="C64" t="s">
        <v>206</v>
      </c>
      <c r="D64" s="23">
        <v>1</v>
      </c>
      <c r="E64" s="22" t="s">
        <v>230</v>
      </c>
      <c r="F64">
        <v>45577</v>
      </c>
      <c r="G64" s="21">
        <v>45577</v>
      </c>
      <c r="H64" s="24"/>
      <c r="I64" t="s">
        <v>231</v>
      </c>
      <c r="L64" t="s">
        <v>232</v>
      </c>
      <c r="M64" t="s">
        <v>233</v>
      </c>
      <c r="N64" t="s">
        <v>235</v>
      </c>
      <c r="O64" s="27" t="s">
        <v>559</v>
      </c>
      <c r="P64" s="27" t="s">
        <v>560</v>
      </c>
      <c r="Q64" s="25" t="s">
        <v>234</v>
      </c>
      <c r="R64" t="str">
        <f t="shared" si="1"/>
        <v>VLI_ITB-CP1-L29-Lista de Mackinnon-45577-Chuva-63</v>
      </c>
      <c r="S64" t="s">
        <v>228</v>
      </c>
      <c r="T64" t="s">
        <v>56</v>
      </c>
      <c r="U64" s="26" t="s">
        <v>298</v>
      </c>
      <c r="V64" s="26" t="s">
        <v>299</v>
      </c>
      <c r="W64" s="26" t="s">
        <v>297</v>
      </c>
      <c r="X64" t="s">
        <v>244</v>
      </c>
      <c r="Y64" t="s">
        <v>245</v>
      </c>
      <c r="Z64" t="s">
        <v>319</v>
      </c>
      <c r="AA64" t="s">
        <v>320</v>
      </c>
      <c r="AB64" t="s">
        <v>187</v>
      </c>
      <c r="AD64" s="26" t="s">
        <v>557</v>
      </c>
      <c r="AE64" s="26" t="s">
        <v>558</v>
      </c>
      <c r="AF64">
        <v>1</v>
      </c>
      <c r="AL64" s="26" t="s">
        <v>561</v>
      </c>
      <c r="AM64" t="s">
        <v>580</v>
      </c>
      <c r="AN64" s="26" t="s">
        <v>602</v>
      </c>
      <c r="AO64">
        <v>63</v>
      </c>
    </row>
    <row r="65" spans="1:41" x14ac:dyDescent="0.35">
      <c r="A65" t="str">
        <f t="shared" si="0"/>
        <v>CP1-L21-Itabira-Chuva-45575-Avifauna</v>
      </c>
      <c r="B65" t="s">
        <v>229</v>
      </c>
      <c r="C65" t="s">
        <v>188</v>
      </c>
      <c r="D65" s="23">
        <v>1</v>
      </c>
      <c r="E65" s="22" t="s">
        <v>230</v>
      </c>
      <c r="F65">
        <v>45575</v>
      </c>
      <c r="G65" s="21">
        <v>45575</v>
      </c>
      <c r="H65" s="24"/>
      <c r="I65" t="s">
        <v>231</v>
      </c>
      <c r="L65" t="s">
        <v>232</v>
      </c>
      <c r="M65" t="s">
        <v>233</v>
      </c>
      <c r="N65" t="s">
        <v>235</v>
      </c>
      <c r="O65" s="27" t="s">
        <v>559</v>
      </c>
      <c r="P65" s="27" t="s">
        <v>560</v>
      </c>
      <c r="Q65" s="25" t="s">
        <v>234</v>
      </c>
      <c r="R65" t="str">
        <f t="shared" si="1"/>
        <v>VLI_ITB-CP1-L21-Lista de Mackinnon-45575-Chuva-64</v>
      </c>
      <c r="S65" t="s">
        <v>228</v>
      </c>
      <c r="T65" t="s">
        <v>45</v>
      </c>
      <c r="U65" s="26" t="s">
        <v>298</v>
      </c>
      <c r="V65" s="26" t="s">
        <v>299</v>
      </c>
      <c r="W65" s="26" t="s">
        <v>297</v>
      </c>
      <c r="X65" t="s">
        <v>236</v>
      </c>
      <c r="Y65" t="s">
        <v>237</v>
      </c>
      <c r="Z65" t="s">
        <v>300</v>
      </c>
      <c r="AA65" t="s">
        <v>301</v>
      </c>
      <c r="AB65" t="s">
        <v>187</v>
      </c>
      <c r="AD65" s="26" t="s">
        <v>557</v>
      </c>
      <c r="AE65" s="26" t="s">
        <v>558</v>
      </c>
      <c r="AF65">
        <v>1</v>
      </c>
      <c r="AL65" s="26" t="s">
        <v>561</v>
      </c>
      <c r="AM65" t="s">
        <v>562</v>
      </c>
      <c r="AN65" s="26" t="s">
        <v>602</v>
      </c>
      <c r="AO65">
        <v>64</v>
      </c>
    </row>
    <row r="66" spans="1:41" x14ac:dyDescent="0.35">
      <c r="A66" t="str">
        <f t="shared" si="0"/>
        <v>CP1-L26-Itabira-Chuva-45576-Avifauna</v>
      </c>
      <c r="B66" t="s">
        <v>229</v>
      </c>
      <c r="C66" t="s">
        <v>189</v>
      </c>
      <c r="D66" s="23">
        <v>1</v>
      </c>
      <c r="E66" s="22" t="s">
        <v>230</v>
      </c>
      <c r="F66">
        <v>45576</v>
      </c>
      <c r="G66" s="21">
        <v>45576</v>
      </c>
      <c r="H66" s="24"/>
      <c r="I66" t="s">
        <v>231</v>
      </c>
      <c r="L66" t="s">
        <v>232</v>
      </c>
      <c r="M66" t="s">
        <v>233</v>
      </c>
      <c r="N66" t="s">
        <v>235</v>
      </c>
      <c r="O66" s="27" t="s">
        <v>559</v>
      </c>
      <c r="P66" s="27" t="s">
        <v>560</v>
      </c>
      <c r="Q66" s="25" t="s">
        <v>234</v>
      </c>
      <c r="R66" t="str">
        <f t="shared" si="1"/>
        <v>VLI_ITB-CP1-L26-Lista de Mackinnon-45576-Chuva-65</v>
      </c>
      <c r="S66" t="s">
        <v>228</v>
      </c>
      <c r="T66" t="s">
        <v>45</v>
      </c>
      <c r="U66" s="26" t="s">
        <v>298</v>
      </c>
      <c r="V66" s="26" t="s">
        <v>299</v>
      </c>
      <c r="W66" s="26" t="s">
        <v>297</v>
      </c>
      <c r="X66" t="s">
        <v>236</v>
      </c>
      <c r="Y66" t="s">
        <v>237</v>
      </c>
      <c r="Z66" t="s">
        <v>300</v>
      </c>
      <c r="AA66" t="s">
        <v>301</v>
      </c>
      <c r="AB66" t="s">
        <v>187</v>
      </c>
      <c r="AD66" s="26" t="s">
        <v>557</v>
      </c>
      <c r="AE66" s="26" t="s">
        <v>558</v>
      </c>
      <c r="AF66">
        <v>1</v>
      </c>
      <c r="AL66" s="26" t="s">
        <v>561</v>
      </c>
      <c r="AM66" t="s">
        <v>563</v>
      </c>
      <c r="AN66" s="26" t="s">
        <v>602</v>
      </c>
      <c r="AO66">
        <v>65</v>
      </c>
    </row>
    <row r="67" spans="1:41" x14ac:dyDescent="0.35">
      <c r="A67" t="str">
        <f t="shared" ref="A67:A130" si="2">_xlfn.CONCAT(AM67,"-",I67,"-",AL67,"-",F67,"-",AN67)</f>
        <v>CP1-L15-Itabira-Chuva-45575-Avifauna</v>
      </c>
      <c r="B67" t="s">
        <v>229</v>
      </c>
      <c r="C67" t="s">
        <v>190</v>
      </c>
      <c r="D67" s="23">
        <v>1</v>
      </c>
      <c r="E67" s="22" t="s">
        <v>230</v>
      </c>
      <c r="F67">
        <v>45575</v>
      </c>
      <c r="G67" s="21">
        <v>45575</v>
      </c>
      <c r="H67" s="24"/>
      <c r="I67" t="s">
        <v>231</v>
      </c>
      <c r="L67" t="s">
        <v>232</v>
      </c>
      <c r="M67" t="s">
        <v>233</v>
      </c>
      <c r="N67" t="s">
        <v>235</v>
      </c>
      <c r="O67" s="27" t="s">
        <v>559</v>
      </c>
      <c r="P67" s="27" t="s">
        <v>560</v>
      </c>
      <c r="Q67" s="25" t="s">
        <v>234</v>
      </c>
      <c r="R67" t="str">
        <f t="shared" ref="R67:R130" si="3">_xlfn.CONCAT("VLI_ITB","-",AM67,"-",B67,"-",F67,"-",AL67,"-",AO67)</f>
        <v>VLI_ITB-CP1-L15-Lista de Mackinnon-45575-Chuva-66</v>
      </c>
      <c r="S67" t="s">
        <v>228</v>
      </c>
      <c r="T67" t="s">
        <v>46</v>
      </c>
      <c r="U67" s="26" t="s">
        <v>298</v>
      </c>
      <c r="V67" s="26" t="s">
        <v>299</v>
      </c>
      <c r="W67" s="26" t="s">
        <v>297</v>
      </c>
      <c r="X67" t="s">
        <v>236</v>
      </c>
      <c r="Y67" t="s">
        <v>237</v>
      </c>
      <c r="Z67" t="s">
        <v>300</v>
      </c>
      <c r="AA67" t="s">
        <v>302</v>
      </c>
      <c r="AB67" t="s">
        <v>187</v>
      </c>
      <c r="AD67" s="26" t="s">
        <v>557</v>
      </c>
      <c r="AE67" s="26" t="s">
        <v>558</v>
      </c>
      <c r="AF67">
        <v>1</v>
      </c>
      <c r="AL67" s="26" t="s">
        <v>561</v>
      </c>
      <c r="AM67" t="s">
        <v>564</v>
      </c>
      <c r="AN67" s="26" t="s">
        <v>602</v>
      </c>
      <c r="AO67">
        <v>66</v>
      </c>
    </row>
    <row r="68" spans="1:41" x14ac:dyDescent="0.35">
      <c r="A68" t="str">
        <f t="shared" si="2"/>
        <v>CP1-L38-Itabira-Chuva-45578-Avifauna</v>
      </c>
      <c r="B68" t="s">
        <v>229</v>
      </c>
      <c r="C68" t="s">
        <v>191</v>
      </c>
      <c r="D68" s="23">
        <v>1</v>
      </c>
      <c r="E68" s="22" t="s">
        <v>230</v>
      </c>
      <c r="F68">
        <v>45578</v>
      </c>
      <c r="G68" s="21">
        <v>45578</v>
      </c>
      <c r="H68" s="24"/>
      <c r="I68" t="s">
        <v>231</v>
      </c>
      <c r="L68" t="s">
        <v>232</v>
      </c>
      <c r="M68" t="s">
        <v>233</v>
      </c>
      <c r="N68" t="s">
        <v>235</v>
      </c>
      <c r="O68" s="27" t="s">
        <v>559</v>
      </c>
      <c r="P68" s="27" t="s">
        <v>560</v>
      </c>
      <c r="Q68" s="25" t="s">
        <v>234</v>
      </c>
      <c r="R68" t="str">
        <f t="shared" si="3"/>
        <v>VLI_ITB-CP1-L38-Lista de Mackinnon-45578-Chuva-67</v>
      </c>
      <c r="S68" t="s">
        <v>228</v>
      </c>
      <c r="T68" t="s">
        <v>46</v>
      </c>
      <c r="U68" s="26" t="s">
        <v>298</v>
      </c>
      <c r="V68" s="26" t="s">
        <v>299</v>
      </c>
      <c r="W68" s="26" t="s">
        <v>297</v>
      </c>
      <c r="X68" t="s">
        <v>236</v>
      </c>
      <c r="Y68" t="s">
        <v>237</v>
      </c>
      <c r="Z68" t="s">
        <v>300</v>
      </c>
      <c r="AA68" t="s">
        <v>302</v>
      </c>
      <c r="AB68" t="s">
        <v>187</v>
      </c>
      <c r="AD68" s="26" t="s">
        <v>557</v>
      </c>
      <c r="AE68" s="26" t="s">
        <v>558</v>
      </c>
      <c r="AF68">
        <v>1</v>
      </c>
      <c r="AL68" s="26" t="s">
        <v>561</v>
      </c>
      <c r="AM68" t="s">
        <v>565</v>
      </c>
      <c r="AN68" s="26" t="s">
        <v>602</v>
      </c>
      <c r="AO68">
        <v>67</v>
      </c>
    </row>
    <row r="69" spans="1:41" x14ac:dyDescent="0.35">
      <c r="A69" t="str">
        <f t="shared" si="2"/>
        <v>CP1-L34-Itabira-Chuva-45578-Avifauna</v>
      </c>
      <c r="B69" t="s">
        <v>229</v>
      </c>
      <c r="C69" t="s">
        <v>220</v>
      </c>
      <c r="D69" s="23">
        <v>1</v>
      </c>
      <c r="E69" s="22" t="s">
        <v>230</v>
      </c>
      <c r="F69">
        <v>45578</v>
      </c>
      <c r="G69" s="21">
        <v>45578</v>
      </c>
      <c r="H69" s="24"/>
      <c r="I69" t="s">
        <v>231</v>
      </c>
      <c r="L69" t="s">
        <v>232</v>
      </c>
      <c r="M69" t="s">
        <v>233</v>
      </c>
      <c r="N69" t="s">
        <v>235</v>
      </c>
      <c r="O69" s="27" t="s">
        <v>559</v>
      </c>
      <c r="P69" s="27" t="s">
        <v>560</v>
      </c>
      <c r="Q69" s="25" t="s">
        <v>234</v>
      </c>
      <c r="R69" t="str">
        <f t="shared" si="3"/>
        <v>VLI_ITB-CP1-L34-Lista de Mackinnon-45578-Chuva-68</v>
      </c>
      <c r="S69" t="s">
        <v>228</v>
      </c>
      <c r="T69" t="s">
        <v>172</v>
      </c>
      <c r="U69" s="26" t="s">
        <v>298</v>
      </c>
      <c r="V69" s="26" t="s">
        <v>299</v>
      </c>
      <c r="W69" s="26" t="s">
        <v>297</v>
      </c>
      <c r="X69" t="s">
        <v>277</v>
      </c>
      <c r="Y69" t="s">
        <v>295</v>
      </c>
      <c r="Z69" t="s">
        <v>534</v>
      </c>
      <c r="AA69" t="s">
        <v>535</v>
      </c>
      <c r="AB69" t="s">
        <v>187</v>
      </c>
      <c r="AD69" s="26" t="s">
        <v>557</v>
      </c>
      <c r="AE69" s="26" t="s">
        <v>558</v>
      </c>
      <c r="AF69">
        <v>1</v>
      </c>
      <c r="AL69" s="26" t="s">
        <v>561</v>
      </c>
      <c r="AM69" t="s">
        <v>594</v>
      </c>
      <c r="AN69" s="26" t="s">
        <v>602</v>
      </c>
      <c r="AO69">
        <v>68</v>
      </c>
    </row>
    <row r="70" spans="1:41" x14ac:dyDescent="0.35">
      <c r="A70" t="str">
        <f t="shared" si="2"/>
        <v>CP1-L04-Itabira-Chuva-45574-Avifauna</v>
      </c>
      <c r="B70" t="s">
        <v>229</v>
      </c>
      <c r="C70" t="s">
        <v>207</v>
      </c>
      <c r="D70" s="23">
        <v>1</v>
      </c>
      <c r="E70" s="22" t="s">
        <v>230</v>
      </c>
      <c r="F70">
        <v>45574</v>
      </c>
      <c r="G70" s="21">
        <v>45574</v>
      </c>
      <c r="H70" s="24"/>
      <c r="I70" t="s">
        <v>231</v>
      </c>
      <c r="L70" t="s">
        <v>232</v>
      </c>
      <c r="M70" t="s">
        <v>233</v>
      </c>
      <c r="N70" t="s">
        <v>235</v>
      </c>
      <c r="O70" s="27" t="s">
        <v>559</v>
      </c>
      <c r="P70" s="27" t="s">
        <v>560</v>
      </c>
      <c r="Q70" s="25" t="s">
        <v>234</v>
      </c>
      <c r="R70" t="str">
        <f t="shared" si="3"/>
        <v>VLI_ITB-CP1-L04-Lista de Mackinnon-45574-Chuva-69</v>
      </c>
      <c r="S70" t="s">
        <v>228</v>
      </c>
      <c r="T70" t="s">
        <v>150</v>
      </c>
      <c r="U70" s="26" t="s">
        <v>298</v>
      </c>
      <c r="V70" s="26" t="s">
        <v>299</v>
      </c>
      <c r="W70" s="26" t="s">
        <v>297</v>
      </c>
      <c r="X70" t="s">
        <v>277</v>
      </c>
      <c r="Y70" t="s">
        <v>286</v>
      </c>
      <c r="Z70" t="s">
        <v>494</v>
      </c>
      <c r="AA70" t="s">
        <v>495</v>
      </c>
      <c r="AB70" t="s">
        <v>187</v>
      </c>
      <c r="AD70" s="26" t="s">
        <v>557</v>
      </c>
      <c r="AE70" s="26" t="s">
        <v>558</v>
      </c>
      <c r="AF70">
        <v>1</v>
      </c>
      <c r="AL70" s="26" t="s">
        <v>561</v>
      </c>
      <c r="AM70" t="s">
        <v>581</v>
      </c>
      <c r="AN70" s="26" t="s">
        <v>602</v>
      </c>
      <c r="AO70">
        <v>69</v>
      </c>
    </row>
    <row r="71" spans="1:41" x14ac:dyDescent="0.35">
      <c r="A71" t="str">
        <f t="shared" si="2"/>
        <v>CP1-L08-Itabira-Chuva-45574-Avifauna</v>
      </c>
      <c r="B71" t="s">
        <v>229</v>
      </c>
      <c r="C71" t="s">
        <v>224</v>
      </c>
      <c r="D71" s="23">
        <v>1</v>
      </c>
      <c r="E71" s="22" t="s">
        <v>230</v>
      </c>
      <c r="F71">
        <v>45574</v>
      </c>
      <c r="G71" s="21">
        <v>45574</v>
      </c>
      <c r="H71" s="24"/>
      <c r="I71" t="s">
        <v>231</v>
      </c>
      <c r="L71" t="s">
        <v>232</v>
      </c>
      <c r="M71" t="s">
        <v>233</v>
      </c>
      <c r="N71" t="s">
        <v>235</v>
      </c>
      <c r="O71" s="27" t="s">
        <v>559</v>
      </c>
      <c r="P71" s="27" t="s">
        <v>560</v>
      </c>
      <c r="Q71" s="25" t="s">
        <v>234</v>
      </c>
      <c r="R71" t="str">
        <f t="shared" si="3"/>
        <v>VLI_ITB-CP1-L08-Lista de Mackinnon-45574-Chuva-70</v>
      </c>
      <c r="S71" t="s">
        <v>228</v>
      </c>
      <c r="T71" t="s">
        <v>150</v>
      </c>
      <c r="U71" s="26" t="s">
        <v>298</v>
      </c>
      <c r="V71" s="26" t="s">
        <v>299</v>
      </c>
      <c r="W71" s="26" t="s">
        <v>297</v>
      </c>
      <c r="X71" t="s">
        <v>277</v>
      </c>
      <c r="Y71" t="s">
        <v>286</v>
      </c>
      <c r="Z71" t="s">
        <v>494</v>
      </c>
      <c r="AA71" t="s">
        <v>495</v>
      </c>
      <c r="AB71" t="s">
        <v>187</v>
      </c>
      <c r="AD71" s="26" t="s">
        <v>557</v>
      </c>
      <c r="AE71" s="26" t="s">
        <v>558</v>
      </c>
      <c r="AF71">
        <v>1</v>
      </c>
      <c r="AL71" s="26" t="s">
        <v>561</v>
      </c>
      <c r="AM71" t="s">
        <v>598</v>
      </c>
      <c r="AN71" s="26" t="s">
        <v>602</v>
      </c>
      <c r="AO71">
        <v>70</v>
      </c>
    </row>
    <row r="72" spans="1:41" x14ac:dyDescent="0.35">
      <c r="A72" t="str">
        <f t="shared" si="2"/>
        <v>CP1-L12-Itabira-Chuva-45575-Avifauna</v>
      </c>
      <c r="B72" t="s">
        <v>229</v>
      </c>
      <c r="C72" t="s">
        <v>208</v>
      </c>
      <c r="D72" s="23">
        <v>1</v>
      </c>
      <c r="E72" s="22" t="s">
        <v>230</v>
      </c>
      <c r="F72">
        <v>45575</v>
      </c>
      <c r="G72" s="21">
        <v>45575</v>
      </c>
      <c r="H72" s="24"/>
      <c r="I72" t="s">
        <v>231</v>
      </c>
      <c r="L72" t="s">
        <v>232</v>
      </c>
      <c r="M72" t="s">
        <v>233</v>
      </c>
      <c r="N72" t="s">
        <v>235</v>
      </c>
      <c r="O72" s="27" t="s">
        <v>559</v>
      </c>
      <c r="P72" s="27" t="s">
        <v>560</v>
      </c>
      <c r="Q72" s="25" t="s">
        <v>234</v>
      </c>
      <c r="R72" t="str">
        <f t="shared" si="3"/>
        <v>VLI_ITB-CP1-L12-Lista de Mackinnon-45575-Chuva-71</v>
      </c>
      <c r="S72" t="s">
        <v>228</v>
      </c>
      <c r="T72" t="s">
        <v>150</v>
      </c>
      <c r="U72" s="26" t="s">
        <v>298</v>
      </c>
      <c r="V72" s="26" t="s">
        <v>299</v>
      </c>
      <c r="W72" s="26" t="s">
        <v>297</v>
      </c>
      <c r="X72" t="s">
        <v>277</v>
      </c>
      <c r="Y72" t="s">
        <v>286</v>
      </c>
      <c r="Z72" t="s">
        <v>494</v>
      </c>
      <c r="AA72" t="s">
        <v>495</v>
      </c>
      <c r="AB72" t="s">
        <v>187</v>
      </c>
      <c r="AD72" s="26" t="s">
        <v>557</v>
      </c>
      <c r="AE72" s="26" t="s">
        <v>558</v>
      </c>
      <c r="AF72">
        <v>1</v>
      </c>
      <c r="AL72" s="26" t="s">
        <v>561</v>
      </c>
      <c r="AM72" t="s">
        <v>582</v>
      </c>
      <c r="AN72" s="26" t="s">
        <v>602</v>
      </c>
      <c r="AO72">
        <v>71</v>
      </c>
    </row>
    <row r="73" spans="1:41" x14ac:dyDescent="0.35">
      <c r="A73" t="str">
        <f t="shared" si="2"/>
        <v>CP1-L16-Itabira-Chuva-45575-Avifauna</v>
      </c>
      <c r="B73" t="s">
        <v>229</v>
      </c>
      <c r="C73" t="s">
        <v>204</v>
      </c>
      <c r="D73" s="23">
        <v>1</v>
      </c>
      <c r="E73" s="22" t="s">
        <v>230</v>
      </c>
      <c r="F73">
        <v>45575</v>
      </c>
      <c r="G73" s="21">
        <v>45575</v>
      </c>
      <c r="H73" s="24"/>
      <c r="I73" t="s">
        <v>231</v>
      </c>
      <c r="L73" t="s">
        <v>232</v>
      </c>
      <c r="M73" t="s">
        <v>233</v>
      </c>
      <c r="N73" t="s">
        <v>235</v>
      </c>
      <c r="O73" s="27" t="s">
        <v>559</v>
      </c>
      <c r="P73" s="27" t="s">
        <v>560</v>
      </c>
      <c r="Q73" s="25" t="s">
        <v>234</v>
      </c>
      <c r="R73" t="str">
        <f t="shared" si="3"/>
        <v>VLI_ITB-CP1-L16-Lista de Mackinnon-45575-Chuva-72</v>
      </c>
      <c r="S73" t="s">
        <v>228</v>
      </c>
      <c r="T73" t="s">
        <v>150</v>
      </c>
      <c r="U73" s="26" t="s">
        <v>298</v>
      </c>
      <c r="V73" s="26" t="s">
        <v>299</v>
      </c>
      <c r="W73" s="26" t="s">
        <v>297</v>
      </c>
      <c r="X73" t="s">
        <v>277</v>
      </c>
      <c r="Y73" t="s">
        <v>286</v>
      </c>
      <c r="Z73" t="s">
        <v>494</v>
      </c>
      <c r="AA73" t="s">
        <v>495</v>
      </c>
      <c r="AB73" t="s">
        <v>187</v>
      </c>
      <c r="AD73" s="26" t="s">
        <v>557</v>
      </c>
      <c r="AE73" s="26" t="s">
        <v>558</v>
      </c>
      <c r="AF73">
        <v>1</v>
      </c>
      <c r="AL73" s="26" t="s">
        <v>561</v>
      </c>
      <c r="AM73" t="s">
        <v>578</v>
      </c>
      <c r="AN73" s="26" t="s">
        <v>602</v>
      </c>
      <c r="AO73">
        <v>72</v>
      </c>
    </row>
    <row r="74" spans="1:41" x14ac:dyDescent="0.35">
      <c r="A74" t="str">
        <f t="shared" si="2"/>
        <v>CP1-L23-Itabira-Chuva-45576-Avifauna</v>
      </c>
      <c r="B74" t="s">
        <v>229</v>
      </c>
      <c r="C74" t="s">
        <v>194</v>
      </c>
      <c r="D74" s="23">
        <v>1</v>
      </c>
      <c r="E74" s="22" t="s">
        <v>230</v>
      </c>
      <c r="F74">
        <v>45576</v>
      </c>
      <c r="G74" s="21">
        <v>45576</v>
      </c>
      <c r="H74" s="24"/>
      <c r="I74" t="s">
        <v>231</v>
      </c>
      <c r="L74" t="s">
        <v>232</v>
      </c>
      <c r="M74" t="s">
        <v>233</v>
      </c>
      <c r="N74" t="s">
        <v>235</v>
      </c>
      <c r="O74" s="27" t="s">
        <v>559</v>
      </c>
      <c r="P74" s="27" t="s">
        <v>560</v>
      </c>
      <c r="Q74" s="25" t="s">
        <v>234</v>
      </c>
      <c r="R74" t="str">
        <f t="shared" si="3"/>
        <v>VLI_ITB-CP1-L23-Lista de Mackinnon-45576-Chuva-73</v>
      </c>
      <c r="S74" t="s">
        <v>228</v>
      </c>
      <c r="T74" t="s">
        <v>150</v>
      </c>
      <c r="U74" s="26" t="s">
        <v>298</v>
      </c>
      <c r="V74" s="26" t="s">
        <v>299</v>
      </c>
      <c r="W74" s="26" t="s">
        <v>297</v>
      </c>
      <c r="X74" t="s">
        <v>277</v>
      </c>
      <c r="Y74" t="s">
        <v>286</v>
      </c>
      <c r="Z74" t="s">
        <v>494</v>
      </c>
      <c r="AA74" t="s">
        <v>495</v>
      </c>
      <c r="AB74" t="s">
        <v>187</v>
      </c>
      <c r="AD74" s="26" t="s">
        <v>557</v>
      </c>
      <c r="AE74" s="26" t="s">
        <v>558</v>
      </c>
      <c r="AF74">
        <v>1</v>
      </c>
      <c r="AL74" s="26" t="s">
        <v>561</v>
      </c>
      <c r="AM74" t="s">
        <v>568</v>
      </c>
      <c r="AN74" s="26" t="s">
        <v>602</v>
      </c>
      <c r="AO74">
        <v>73</v>
      </c>
    </row>
    <row r="75" spans="1:41" x14ac:dyDescent="0.35">
      <c r="A75" t="str">
        <f t="shared" si="2"/>
        <v>CP1-L27-Itabira-Chuva-45576-Avifauna</v>
      </c>
      <c r="B75" t="s">
        <v>229</v>
      </c>
      <c r="C75" t="s">
        <v>205</v>
      </c>
      <c r="D75" s="23">
        <v>1</v>
      </c>
      <c r="E75" s="22" t="s">
        <v>230</v>
      </c>
      <c r="F75">
        <v>45576</v>
      </c>
      <c r="G75" s="21">
        <v>45576</v>
      </c>
      <c r="H75" s="24"/>
      <c r="I75" t="s">
        <v>231</v>
      </c>
      <c r="L75" t="s">
        <v>232</v>
      </c>
      <c r="M75" t="s">
        <v>233</v>
      </c>
      <c r="N75" t="s">
        <v>235</v>
      </c>
      <c r="O75" s="27" t="s">
        <v>559</v>
      </c>
      <c r="P75" s="27" t="s">
        <v>560</v>
      </c>
      <c r="Q75" s="25" t="s">
        <v>234</v>
      </c>
      <c r="R75" t="str">
        <f t="shared" si="3"/>
        <v>VLI_ITB-CP1-L27-Lista de Mackinnon-45576-Chuva-74</v>
      </c>
      <c r="S75" t="s">
        <v>228</v>
      </c>
      <c r="T75" t="s">
        <v>150</v>
      </c>
      <c r="U75" s="26" t="s">
        <v>298</v>
      </c>
      <c r="V75" s="26" t="s">
        <v>299</v>
      </c>
      <c r="W75" s="26" t="s">
        <v>297</v>
      </c>
      <c r="X75" t="s">
        <v>277</v>
      </c>
      <c r="Y75" t="s">
        <v>286</v>
      </c>
      <c r="Z75" t="s">
        <v>494</v>
      </c>
      <c r="AA75" t="s">
        <v>495</v>
      </c>
      <c r="AB75" t="s">
        <v>187</v>
      </c>
      <c r="AD75" s="26" t="s">
        <v>557</v>
      </c>
      <c r="AE75" s="26" t="s">
        <v>558</v>
      </c>
      <c r="AF75">
        <v>1</v>
      </c>
      <c r="AL75" s="26" t="s">
        <v>561</v>
      </c>
      <c r="AM75" t="s">
        <v>579</v>
      </c>
      <c r="AN75" s="26" t="s">
        <v>602</v>
      </c>
      <c r="AO75">
        <v>74</v>
      </c>
    </row>
    <row r="76" spans="1:41" x14ac:dyDescent="0.35">
      <c r="A76" t="str">
        <f t="shared" si="2"/>
        <v>CP1-L39-Itabira-Chuva-45578-Avifauna</v>
      </c>
      <c r="B76" t="s">
        <v>229</v>
      </c>
      <c r="C76" t="s">
        <v>209</v>
      </c>
      <c r="D76" s="23">
        <v>1</v>
      </c>
      <c r="E76" s="22" t="s">
        <v>230</v>
      </c>
      <c r="F76">
        <v>45578</v>
      </c>
      <c r="G76" s="21">
        <v>45578</v>
      </c>
      <c r="H76" s="24"/>
      <c r="I76" t="s">
        <v>231</v>
      </c>
      <c r="L76" t="s">
        <v>232</v>
      </c>
      <c r="M76" t="s">
        <v>233</v>
      </c>
      <c r="N76" t="s">
        <v>235</v>
      </c>
      <c r="O76" s="27" t="s">
        <v>559</v>
      </c>
      <c r="P76" s="27" t="s">
        <v>560</v>
      </c>
      <c r="Q76" s="25" t="s">
        <v>234</v>
      </c>
      <c r="R76" t="str">
        <f t="shared" si="3"/>
        <v>VLI_ITB-CP1-L39-Lista de Mackinnon-45578-Chuva-75</v>
      </c>
      <c r="S76" t="s">
        <v>228</v>
      </c>
      <c r="T76" t="s">
        <v>150</v>
      </c>
      <c r="U76" s="26" t="s">
        <v>298</v>
      </c>
      <c r="V76" s="26" t="s">
        <v>299</v>
      </c>
      <c r="W76" s="26" t="s">
        <v>297</v>
      </c>
      <c r="X76" t="s">
        <v>277</v>
      </c>
      <c r="Y76" t="s">
        <v>286</v>
      </c>
      <c r="Z76" t="s">
        <v>494</v>
      </c>
      <c r="AA76" t="s">
        <v>495</v>
      </c>
      <c r="AB76" t="s">
        <v>187</v>
      </c>
      <c r="AD76" s="26" t="s">
        <v>557</v>
      </c>
      <c r="AE76" s="26" t="s">
        <v>558</v>
      </c>
      <c r="AF76">
        <v>1</v>
      </c>
      <c r="AL76" s="26" t="s">
        <v>561</v>
      </c>
      <c r="AM76" t="s">
        <v>583</v>
      </c>
      <c r="AN76" s="26" t="s">
        <v>602</v>
      </c>
      <c r="AO76">
        <v>75</v>
      </c>
    </row>
    <row r="77" spans="1:41" x14ac:dyDescent="0.35">
      <c r="A77" t="str">
        <f t="shared" si="2"/>
        <v>CP1-L40-Itabira-Chuva-45578-Avifauna</v>
      </c>
      <c r="B77" t="s">
        <v>229</v>
      </c>
      <c r="C77" t="s">
        <v>227</v>
      </c>
      <c r="D77" s="23">
        <v>1</v>
      </c>
      <c r="E77" s="22" t="s">
        <v>230</v>
      </c>
      <c r="F77">
        <v>45578</v>
      </c>
      <c r="G77" s="21">
        <v>45578</v>
      </c>
      <c r="H77" s="24"/>
      <c r="I77" t="s">
        <v>231</v>
      </c>
      <c r="L77" t="s">
        <v>232</v>
      </c>
      <c r="M77" t="s">
        <v>233</v>
      </c>
      <c r="N77" t="s">
        <v>235</v>
      </c>
      <c r="O77" s="27" t="s">
        <v>559</v>
      </c>
      <c r="P77" s="27" t="s">
        <v>560</v>
      </c>
      <c r="Q77" s="25" t="s">
        <v>234</v>
      </c>
      <c r="R77" t="str">
        <f t="shared" si="3"/>
        <v>VLI_ITB-CP1-L40-Lista de Mackinnon-45578-Chuva-76</v>
      </c>
      <c r="S77" t="s">
        <v>228</v>
      </c>
      <c r="T77" t="s">
        <v>150</v>
      </c>
      <c r="U77" s="26" t="s">
        <v>298</v>
      </c>
      <c r="V77" s="26" t="s">
        <v>299</v>
      </c>
      <c r="W77" s="26" t="s">
        <v>297</v>
      </c>
      <c r="X77" t="s">
        <v>277</v>
      </c>
      <c r="Y77" t="s">
        <v>286</v>
      </c>
      <c r="Z77" t="s">
        <v>494</v>
      </c>
      <c r="AA77" t="s">
        <v>495</v>
      </c>
      <c r="AB77" t="s">
        <v>187</v>
      </c>
      <c r="AD77" s="26" t="s">
        <v>557</v>
      </c>
      <c r="AE77" s="26" t="s">
        <v>558</v>
      </c>
      <c r="AF77">
        <v>1</v>
      </c>
      <c r="AL77" s="26" t="s">
        <v>561</v>
      </c>
      <c r="AM77" t="s">
        <v>601</v>
      </c>
      <c r="AN77" s="26" t="s">
        <v>602</v>
      </c>
      <c r="AO77">
        <v>76</v>
      </c>
    </row>
    <row r="78" spans="1:41" x14ac:dyDescent="0.35">
      <c r="A78" t="str">
        <f t="shared" si="2"/>
        <v>CP1-L24-Itabira-Chuva-45576-Avifauna</v>
      </c>
      <c r="B78" t="s">
        <v>229</v>
      </c>
      <c r="C78" t="s">
        <v>225</v>
      </c>
      <c r="D78" s="23">
        <v>1</v>
      </c>
      <c r="E78" s="22" t="s">
        <v>230</v>
      </c>
      <c r="F78">
        <v>45576</v>
      </c>
      <c r="G78" s="21">
        <v>45576</v>
      </c>
      <c r="H78" s="24"/>
      <c r="I78" t="s">
        <v>231</v>
      </c>
      <c r="L78" t="s">
        <v>232</v>
      </c>
      <c r="M78" t="s">
        <v>233</v>
      </c>
      <c r="N78" t="s">
        <v>235</v>
      </c>
      <c r="O78" s="27" t="s">
        <v>559</v>
      </c>
      <c r="P78" s="27" t="s">
        <v>560</v>
      </c>
      <c r="Q78" s="25" t="s">
        <v>234</v>
      </c>
      <c r="R78" t="str">
        <f t="shared" si="3"/>
        <v>VLI_ITB-CP1-L24-Lista de Mackinnon-45576-Chuva-77</v>
      </c>
      <c r="S78" t="s">
        <v>228</v>
      </c>
      <c r="T78" t="s">
        <v>104</v>
      </c>
      <c r="U78" s="26" t="s">
        <v>298</v>
      </c>
      <c r="V78" s="26" t="s">
        <v>299</v>
      </c>
      <c r="W78" s="26" t="s">
        <v>297</v>
      </c>
      <c r="X78" t="s">
        <v>277</v>
      </c>
      <c r="Y78" t="s">
        <v>278</v>
      </c>
      <c r="Z78" t="s">
        <v>412</v>
      </c>
      <c r="AA78" t="s">
        <v>413</v>
      </c>
      <c r="AB78" t="s">
        <v>187</v>
      </c>
      <c r="AD78" s="26" t="s">
        <v>557</v>
      </c>
      <c r="AE78" s="26" t="s">
        <v>558</v>
      </c>
      <c r="AF78">
        <v>1</v>
      </c>
      <c r="AL78" s="26" t="s">
        <v>561</v>
      </c>
      <c r="AM78" t="s">
        <v>599</v>
      </c>
      <c r="AN78" s="26" t="s">
        <v>602</v>
      </c>
      <c r="AO78">
        <v>77</v>
      </c>
    </row>
    <row r="79" spans="1:41" x14ac:dyDescent="0.35">
      <c r="A79" t="str">
        <f t="shared" si="2"/>
        <v>CP1-L25-Itabira-Chuva-45576-Avifauna</v>
      </c>
      <c r="B79" t="s">
        <v>229</v>
      </c>
      <c r="C79" t="s">
        <v>226</v>
      </c>
      <c r="D79" s="23">
        <v>1</v>
      </c>
      <c r="E79" s="22" t="s">
        <v>230</v>
      </c>
      <c r="F79">
        <v>45576</v>
      </c>
      <c r="G79" s="21">
        <v>45576</v>
      </c>
      <c r="H79" s="24"/>
      <c r="I79" t="s">
        <v>231</v>
      </c>
      <c r="L79" t="s">
        <v>232</v>
      </c>
      <c r="M79" t="s">
        <v>233</v>
      </c>
      <c r="N79" t="s">
        <v>235</v>
      </c>
      <c r="O79" s="27" t="s">
        <v>559</v>
      </c>
      <c r="P79" s="27" t="s">
        <v>560</v>
      </c>
      <c r="Q79" s="25" t="s">
        <v>234</v>
      </c>
      <c r="R79" t="str">
        <f t="shared" si="3"/>
        <v>VLI_ITB-CP1-L25-Lista de Mackinnon-45576-Chuva-78</v>
      </c>
      <c r="S79" t="s">
        <v>228</v>
      </c>
      <c r="T79" t="s">
        <v>104</v>
      </c>
      <c r="U79" s="26" t="s">
        <v>298</v>
      </c>
      <c r="V79" s="26" t="s">
        <v>299</v>
      </c>
      <c r="W79" s="26" t="s">
        <v>297</v>
      </c>
      <c r="X79" t="s">
        <v>277</v>
      </c>
      <c r="Y79" t="s">
        <v>278</v>
      </c>
      <c r="Z79" t="s">
        <v>412</v>
      </c>
      <c r="AA79" t="s">
        <v>413</v>
      </c>
      <c r="AB79" t="s">
        <v>187</v>
      </c>
      <c r="AD79" s="26" t="s">
        <v>557</v>
      </c>
      <c r="AE79" s="26" t="s">
        <v>558</v>
      </c>
      <c r="AF79">
        <v>1</v>
      </c>
      <c r="AL79" s="26" t="s">
        <v>561</v>
      </c>
      <c r="AM79" t="s">
        <v>600</v>
      </c>
      <c r="AN79" s="26" t="s">
        <v>602</v>
      </c>
      <c r="AO79">
        <v>78</v>
      </c>
    </row>
    <row r="80" spans="1:41" x14ac:dyDescent="0.35">
      <c r="A80" t="str">
        <f t="shared" si="2"/>
        <v>CP1-L33-Itabira-Chuva-45578-Avifauna</v>
      </c>
      <c r="B80" t="s">
        <v>229</v>
      </c>
      <c r="C80" t="s">
        <v>223</v>
      </c>
      <c r="D80" s="23">
        <v>1</v>
      </c>
      <c r="E80" s="22" t="s">
        <v>230</v>
      </c>
      <c r="F80">
        <v>45578</v>
      </c>
      <c r="G80" s="21">
        <v>45578</v>
      </c>
      <c r="H80" s="24"/>
      <c r="I80" t="s">
        <v>231</v>
      </c>
      <c r="L80" t="s">
        <v>232</v>
      </c>
      <c r="M80" t="s">
        <v>233</v>
      </c>
      <c r="N80" t="s">
        <v>235</v>
      </c>
      <c r="O80" s="27" t="s">
        <v>559</v>
      </c>
      <c r="P80" s="27" t="s">
        <v>560</v>
      </c>
      <c r="Q80" s="25" t="s">
        <v>234</v>
      </c>
      <c r="R80" t="str">
        <f t="shared" si="3"/>
        <v>VLI_ITB-CP1-L33-Lista de Mackinnon-45578-Chuva-79</v>
      </c>
      <c r="S80" t="s">
        <v>228</v>
      </c>
      <c r="T80" t="s">
        <v>104</v>
      </c>
      <c r="U80" s="26" t="s">
        <v>298</v>
      </c>
      <c r="V80" s="26" t="s">
        <v>299</v>
      </c>
      <c r="W80" s="26" t="s">
        <v>297</v>
      </c>
      <c r="X80" t="s">
        <v>277</v>
      </c>
      <c r="Y80" t="s">
        <v>278</v>
      </c>
      <c r="Z80" t="s">
        <v>412</v>
      </c>
      <c r="AA80" t="s">
        <v>413</v>
      </c>
      <c r="AB80" t="s">
        <v>187</v>
      </c>
      <c r="AD80" s="26" t="s">
        <v>557</v>
      </c>
      <c r="AE80" s="26" t="s">
        <v>558</v>
      </c>
      <c r="AF80">
        <v>1</v>
      </c>
      <c r="AL80" s="26" t="s">
        <v>561</v>
      </c>
      <c r="AM80" t="s">
        <v>597</v>
      </c>
      <c r="AN80" s="26" t="s">
        <v>602</v>
      </c>
      <c r="AO80">
        <v>79</v>
      </c>
    </row>
    <row r="81" spans="1:41" x14ac:dyDescent="0.35">
      <c r="A81" t="str">
        <f t="shared" si="2"/>
        <v>CP1-L34-Itabira-Chuva-45578-Avifauna</v>
      </c>
      <c r="B81" t="s">
        <v>229</v>
      </c>
      <c r="C81" t="s">
        <v>220</v>
      </c>
      <c r="D81" s="23">
        <v>1</v>
      </c>
      <c r="E81" s="22" t="s">
        <v>230</v>
      </c>
      <c r="F81">
        <v>45578</v>
      </c>
      <c r="G81" s="21">
        <v>45578</v>
      </c>
      <c r="H81" s="24"/>
      <c r="I81" t="s">
        <v>231</v>
      </c>
      <c r="L81" t="s">
        <v>232</v>
      </c>
      <c r="M81" t="s">
        <v>233</v>
      </c>
      <c r="N81" t="s">
        <v>235</v>
      </c>
      <c r="O81" s="27" t="s">
        <v>559</v>
      </c>
      <c r="P81" s="27" t="s">
        <v>560</v>
      </c>
      <c r="Q81" s="25" t="s">
        <v>234</v>
      </c>
      <c r="R81" t="str">
        <f t="shared" si="3"/>
        <v>VLI_ITB-CP1-L34-Lista de Mackinnon-45578-Chuva-80</v>
      </c>
      <c r="S81" t="s">
        <v>228</v>
      </c>
      <c r="T81" t="s">
        <v>104</v>
      </c>
      <c r="U81" s="26" t="s">
        <v>298</v>
      </c>
      <c r="V81" s="26" t="s">
        <v>299</v>
      </c>
      <c r="W81" s="26" t="s">
        <v>297</v>
      </c>
      <c r="X81" t="s">
        <v>277</v>
      </c>
      <c r="Y81" t="s">
        <v>278</v>
      </c>
      <c r="Z81" t="s">
        <v>412</v>
      </c>
      <c r="AA81" t="s">
        <v>413</v>
      </c>
      <c r="AB81" t="s">
        <v>187</v>
      </c>
      <c r="AD81" s="26" t="s">
        <v>557</v>
      </c>
      <c r="AE81" s="26" t="s">
        <v>558</v>
      </c>
      <c r="AF81">
        <v>1</v>
      </c>
      <c r="AL81" s="26" t="s">
        <v>561</v>
      </c>
      <c r="AM81" t="s">
        <v>594</v>
      </c>
      <c r="AN81" s="26" t="s">
        <v>602</v>
      </c>
      <c r="AO81">
        <v>80</v>
      </c>
    </row>
    <row r="82" spans="1:41" x14ac:dyDescent="0.35">
      <c r="A82" t="str">
        <f t="shared" si="2"/>
        <v>CP1-L26-Itabira-Chuva-45576-Avifauna</v>
      </c>
      <c r="B82" t="s">
        <v>229</v>
      </c>
      <c r="C82" t="s">
        <v>189</v>
      </c>
      <c r="D82" s="23">
        <v>1</v>
      </c>
      <c r="E82" s="22" t="s">
        <v>230</v>
      </c>
      <c r="F82">
        <v>45576</v>
      </c>
      <c r="G82" s="21">
        <v>45576</v>
      </c>
      <c r="H82" s="24"/>
      <c r="I82" t="s">
        <v>231</v>
      </c>
      <c r="L82" t="s">
        <v>232</v>
      </c>
      <c r="M82" t="s">
        <v>233</v>
      </c>
      <c r="N82" t="s">
        <v>235</v>
      </c>
      <c r="O82" s="27" t="s">
        <v>559</v>
      </c>
      <c r="P82" s="27" t="s">
        <v>560</v>
      </c>
      <c r="Q82" s="25" t="s">
        <v>234</v>
      </c>
      <c r="R82" t="str">
        <f t="shared" si="3"/>
        <v>VLI_ITB-CP1-L26-Lista de Mackinnon-45576-Chuva-81</v>
      </c>
      <c r="S82" t="s">
        <v>228</v>
      </c>
      <c r="T82" t="s">
        <v>97</v>
      </c>
      <c r="U82" s="26" t="s">
        <v>298</v>
      </c>
      <c r="V82" s="26" t="s">
        <v>299</v>
      </c>
      <c r="W82" s="26" t="s">
        <v>297</v>
      </c>
      <c r="X82" t="s">
        <v>277</v>
      </c>
      <c r="Y82" t="s">
        <v>278</v>
      </c>
      <c r="Z82" t="s">
        <v>400</v>
      </c>
      <c r="AA82" t="s">
        <v>401</v>
      </c>
      <c r="AB82" t="s">
        <v>187</v>
      </c>
      <c r="AD82" s="26" t="s">
        <v>557</v>
      </c>
      <c r="AE82" s="26" t="s">
        <v>558</v>
      </c>
      <c r="AF82">
        <v>1</v>
      </c>
      <c r="AL82" s="26" t="s">
        <v>561</v>
      </c>
      <c r="AM82" t="s">
        <v>563</v>
      </c>
      <c r="AN82" s="26" t="s">
        <v>602</v>
      </c>
      <c r="AO82">
        <v>81</v>
      </c>
    </row>
    <row r="83" spans="1:41" x14ac:dyDescent="0.35">
      <c r="A83" t="str">
        <f t="shared" si="2"/>
        <v>CP1-L31-Itabira-Chuva-45577-Avifauna</v>
      </c>
      <c r="B83" t="s">
        <v>229</v>
      </c>
      <c r="C83" t="s">
        <v>211</v>
      </c>
      <c r="D83" s="23">
        <v>1</v>
      </c>
      <c r="E83" s="22" t="s">
        <v>230</v>
      </c>
      <c r="F83">
        <v>45577</v>
      </c>
      <c r="G83" s="21">
        <v>45577</v>
      </c>
      <c r="H83" s="24"/>
      <c r="I83" t="s">
        <v>231</v>
      </c>
      <c r="L83" t="s">
        <v>232</v>
      </c>
      <c r="M83" t="s">
        <v>233</v>
      </c>
      <c r="N83" t="s">
        <v>235</v>
      </c>
      <c r="O83" s="27" t="s">
        <v>559</v>
      </c>
      <c r="P83" s="27" t="s">
        <v>560</v>
      </c>
      <c r="Q83" s="25" t="s">
        <v>234</v>
      </c>
      <c r="R83" t="str">
        <f t="shared" si="3"/>
        <v>VLI_ITB-CP1-L31-Lista de Mackinnon-45577-Chuva-82</v>
      </c>
      <c r="S83" t="s">
        <v>228</v>
      </c>
      <c r="T83" t="s">
        <v>97</v>
      </c>
      <c r="U83" s="26" t="s">
        <v>298</v>
      </c>
      <c r="V83" s="26" t="s">
        <v>299</v>
      </c>
      <c r="W83" s="26" t="s">
        <v>297</v>
      </c>
      <c r="X83" t="s">
        <v>277</v>
      </c>
      <c r="Y83" t="s">
        <v>278</v>
      </c>
      <c r="Z83" t="s">
        <v>400</v>
      </c>
      <c r="AA83" t="s">
        <v>401</v>
      </c>
      <c r="AB83" t="s">
        <v>187</v>
      </c>
      <c r="AD83" s="26" t="s">
        <v>557</v>
      </c>
      <c r="AE83" s="26" t="s">
        <v>558</v>
      </c>
      <c r="AF83">
        <v>1</v>
      </c>
      <c r="AL83" s="26" t="s">
        <v>561</v>
      </c>
      <c r="AM83" t="s">
        <v>585</v>
      </c>
      <c r="AN83" s="26" t="s">
        <v>602</v>
      </c>
      <c r="AO83">
        <v>82</v>
      </c>
    </row>
    <row r="84" spans="1:41" x14ac:dyDescent="0.35">
      <c r="A84" t="str">
        <f t="shared" si="2"/>
        <v>CP1-L11-Itabira-Chuva-45574-Avifauna</v>
      </c>
      <c r="B84" t="s">
        <v>229</v>
      </c>
      <c r="C84" t="s">
        <v>210</v>
      </c>
      <c r="D84" s="23">
        <v>1</v>
      </c>
      <c r="E84" s="22" t="s">
        <v>230</v>
      </c>
      <c r="F84">
        <v>45574</v>
      </c>
      <c r="G84" s="21">
        <v>45574</v>
      </c>
      <c r="H84" s="24"/>
      <c r="I84" t="s">
        <v>231</v>
      </c>
      <c r="L84" t="s">
        <v>232</v>
      </c>
      <c r="M84" t="s">
        <v>233</v>
      </c>
      <c r="N84" t="s">
        <v>235</v>
      </c>
      <c r="O84" s="27" t="s">
        <v>559</v>
      </c>
      <c r="P84" s="27" t="s">
        <v>560</v>
      </c>
      <c r="Q84" s="25" t="s">
        <v>234</v>
      </c>
      <c r="R84" t="str">
        <f t="shared" si="3"/>
        <v>VLI_ITB-CP1-L11-Lista de Mackinnon-45574-Chuva-83</v>
      </c>
      <c r="S84" t="s">
        <v>228</v>
      </c>
      <c r="T84" t="s">
        <v>127</v>
      </c>
      <c r="U84" s="26" t="s">
        <v>298</v>
      </c>
      <c r="V84" s="26" t="s">
        <v>299</v>
      </c>
      <c r="W84" s="26" t="s">
        <v>297</v>
      </c>
      <c r="X84" t="s">
        <v>277</v>
      </c>
      <c r="Y84" t="s">
        <v>285</v>
      </c>
      <c r="Z84" t="s">
        <v>455</v>
      </c>
      <c r="AA84" t="s">
        <v>456</v>
      </c>
      <c r="AB84" t="s">
        <v>187</v>
      </c>
      <c r="AD84" s="26" t="s">
        <v>557</v>
      </c>
      <c r="AE84" s="26" t="s">
        <v>558</v>
      </c>
      <c r="AF84">
        <v>1</v>
      </c>
      <c r="AL84" s="26" t="s">
        <v>561</v>
      </c>
      <c r="AM84" t="s">
        <v>584</v>
      </c>
      <c r="AN84" s="26" t="s">
        <v>602</v>
      </c>
      <c r="AO84">
        <v>83</v>
      </c>
    </row>
    <row r="85" spans="1:41" x14ac:dyDescent="0.35">
      <c r="A85" t="str">
        <f t="shared" si="2"/>
        <v>CP1-L18-Itabira-Chuva-45575-Avifauna</v>
      </c>
      <c r="B85" t="s">
        <v>229</v>
      </c>
      <c r="C85" t="s">
        <v>217</v>
      </c>
      <c r="D85" s="23">
        <v>1</v>
      </c>
      <c r="E85" s="22" t="s">
        <v>230</v>
      </c>
      <c r="F85">
        <v>45575</v>
      </c>
      <c r="G85" s="21">
        <v>45575</v>
      </c>
      <c r="H85" s="24"/>
      <c r="I85" t="s">
        <v>231</v>
      </c>
      <c r="L85" t="s">
        <v>232</v>
      </c>
      <c r="M85" t="s">
        <v>233</v>
      </c>
      <c r="N85" t="s">
        <v>235</v>
      </c>
      <c r="O85" s="27" t="s">
        <v>559</v>
      </c>
      <c r="P85" s="27" t="s">
        <v>560</v>
      </c>
      <c r="Q85" s="25" t="s">
        <v>234</v>
      </c>
      <c r="R85" t="str">
        <f t="shared" si="3"/>
        <v>VLI_ITB-CP1-L18-Lista de Mackinnon-45575-Chuva-84</v>
      </c>
      <c r="S85" t="s">
        <v>228</v>
      </c>
      <c r="T85" t="s">
        <v>127</v>
      </c>
      <c r="U85" s="26" t="s">
        <v>298</v>
      </c>
      <c r="V85" s="26" t="s">
        <v>299</v>
      </c>
      <c r="W85" s="26" t="s">
        <v>297</v>
      </c>
      <c r="X85" t="s">
        <v>277</v>
      </c>
      <c r="Y85" t="s">
        <v>285</v>
      </c>
      <c r="Z85" t="s">
        <v>455</v>
      </c>
      <c r="AA85" t="s">
        <v>456</v>
      </c>
      <c r="AB85" t="s">
        <v>187</v>
      </c>
      <c r="AD85" s="26" t="s">
        <v>557</v>
      </c>
      <c r="AE85" s="26" t="s">
        <v>558</v>
      </c>
      <c r="AF85">
        <v>1</v>
      </c>
      <c r="AL85" s="26" t="s">
        <v>561</v>
      </c>
      <c r="AM85" t="s">
        <v>591</v>
      </c>
      <c r="AN85" s="26" t="s">
        <v>602</v>
      </c>
      <c r="AO85">
        <v>84</v>
      </c>
    </row>
    <row r="86" spans="1:41" x14ac:dyDescent="0.35">
      <c r="A86" t="str">
        <f t="shared" si="2"/>
        <v>CP1-L08-Itabira-Chuva-45574-Avifauna</v>
      </c>
      <c r="B86" t="s">
        <v>229</v>
      </c>
      <c r="C86" t="s">
        <v>224</v>
      </c>
      <c r="D86" s="23">
        <v>1</v>
      </c>
      <c r="E86" s="22" t="s">
        <v>230</v>
      </c>
      <c r="F86">
        <v>45574</v>
      </c>
      <c r="G86" s="21">
        <v>45574</v>
      </c>
      <c r="H86" s="24"/>
      <c r="I86" t="s">
        <v>231</v>
      </c>
      <c r="L86" t="s">
        <v>232</v>
      </c>
      <c r="M86" t="s">
        <v>233</v>
      </c>
      <c r="N86" t="s">
        <v>235</v>
      </c>
      <c r="O86" s="27" t="s">
        <v>559</v>
      </c>
      <c r="P86" s="27" t="s">
        <v>560</v>
      </c>
      <c r="Q86" s="25" t="s">
        <v>234</v>
      </c>
      <c r="R86" t="str">
        <f t="shared" si="3"/>
        <v>VLI_ITB-CP1-L08-Lista de Mackinnon-45574-Chuva-85</v>
      </c>
      <c r="S86" t="s">
        <v>228</v>
      </c>
      <c r="T86" t="s">
        <v>128</v>
      </c>
      <c r="U86" s="26" t="s">
        <v>298</v>
      </c>
      <c r="V86" s="26" t="s">
        <v>299</v>
      </c>
      <c r="W86" s="26" t="s">
        <v>297</v>
      </c>
      <c r="X86" t="s">
        <v>277</v>
      </c>
      <c r="Y86" t="s">
        <v>285</v>
      </c>
      <c r="Z86" t="s">
        <v>455</v>
      </c>
      <c r="AA86" t="s">
        <v>457</v>
      </c>
      <c r="AB86" t="s">
        <v>187</v>
      </c>
      <c r="AD86" s="26" t="s">
        <v>557</v>
      </c>
      <c r="AE86" s="26" t="s">
        <v>558</v>
      </c>
      <c r="AF86">
        <v>1</v>
      </c>
      <c r="AL86" s="26" t="s">
        <v>561</v>
      </c>
      <c r="AM86" t="s">
        <v>598</v>
      </c>
      <c r="AN86" s="26" t="s">
        <v>602</v>
      </c>
      <c r="AO86">
        <v>85</v>
      </c>
    </row>
    <row r="87" spans="1:41" x14ac:dyDescent="0.35">
      <c r="A87" t="str">
        <f t="shared" si="2"/>
        <v>CP1-L19-Itabira-Chuva-45575-Avifauna</v>
      </c>
      <c r="B87" t="s">
        <v>229</v>
      </c>
      <c r="C87" t="s">
        <v>199</v>
      </c>
      <c r="D87" s="23">
        <v>1</v>
      </c>
      <c r="E87" s="22" t="s">
        <v>230</v>
      </c>
      <c r="F87">
        <v>45575</v>
      </c>
      <c r="G87" s="21">
        <v>45575</v>
      </c>
      <c r="H87" s="24"/>
      <c r="I87" t="s">
        <v>231</v>
      </c>
      <c r="L87" t="s">
        <v>232</v>
      </c>
      <c r="M87" t="s">
        <v>233</v>
      </c>
      <c r="N87" t="s">
        <v>235</v>
      </c>
      <c r="O87" s="27" t="s">
        <v>559</v>
      </c>
      <c r="P87" s="27" t="s">
        <v>560</v>
      </c>
      <c r="Q87" s="25" t="s">
        <v>234</v>
      </c>
      <c r="R87" t="str">
        <f t="shared" si="3"/>
        <v>VLI_ITB-CP1-L19-Lista de Mackinnon-45575-Chuva-86</v>
      </c>
      <c r="S87" t="s">
        <v>228</v>
      </c>
      <c r="T87" t="s">
        <v>128</v>
      </c>
      <c r="U87" s="26" t="s">
        <v>298</v>
      </c>
      <c r="V87" s="26" t="s">
        <v>299</v>
      </c>
      <c r="W87" s="26" t="s">
        <v>297</v>
      </c>
      <c r="X87" t="s">
        <v>277</v>
      </c>
      <c r="Y87" t="s">
        <v>285</v>
      </c>
      <c r="Z87" t="s">
        <v>455</v>
      </c>
      <c r="AA87" t="s">
        <v>457</v>
      </c>
      <c r="AB87" t="s">
        <v>187</v>
      </c>
      <c r="AD87" s="26" t="s">
        <v>557</v>
      </c>
      <c r="AE87" s="26" t="s">
        <v>558</v>
      </c>
      <c r="AF87">
        <v>1</v>
      </c>
      <c r="AL87" s="26" t="s">
        <v>561</v>
      </c>
      <c r="AM87" t="s">
        <v>573</v>
      </c>
      <c r="AN87" s="26" t="s">
        <v>602</v>
      </c>
      <c r="AO87">
        <v>86</v>
      </c>
    </row>
    <row r="88" spans="1:41" x14ac:dyDescent="0.35">
      <c r="A88" t="str">
        <f t="shared" si="2"/>
        <v>CP1-L24-Itabira-Chuva-45576-Avifauna</v>
      </c>
      <c r="B88" t="s">
        <v>229</v>
      </c>
      <c r="C88" t="s">
        <v>225</v>
      </c>
      <c r="D88" s="23">
        <v>1</v>
      </c>
      <c r="E88" s="22" t="s">
        <v>230</v>
      </c>
      <c r="F88">
        <v>45576</v>
      </c>
      <c r="G88" s="21">
        <v>45576</v>
      </c>
      <c r="H88" s="24"/>
      <c r="I88" t="s">
        <v>231</v>
      </c>
      <c r="L88" t="s">
        <v>232</v>
      </c>
      <c r="M88" t="s">
        <v>233</v>
      </c>
      <c r="N88" t="s">
        <v>235</v>
      </c>
      <c r="O88" s="27" t="s">
        <v>559</v>
      </c>
      <c r="P88" s="27" t="s">
        <v>560</v>
      </c>
      <c r="Q88" s="25" t="s">
        <v>234</v>
      </c>
      <c r="R88" t="str">
        <f t="shared" si="3"/>
        <v>VLI_ITB-CP1-L24-Lista de Mackinnon-45576-Chuva-87</v>
      </c>
      <c r="S88" t="s">
        <v>228</v>
      </c>
      <c r="T88" t="s">
        <v>128</v>
      </c>
      <c r="U88" s="26" t="s">
        <v>298</v>
      </c>
      <c r="V88" s="26" t="s">
        <v>299</v>
      </c>
      <c r="W88" s="26" t="s">
        <v>297</v>
      </c>
      <c r="X88" t="s">
        <v>277</v>
      </c>
      <c r="Y88" t="s">
        <v>285</v>
      </c>
      <c r="Z88" t="s">
        <v>455</v>
      </c>
      <c r="AA88" t="s">
        <v>457</v>
      </c>
      <c r="AB88" t="s">
        <v>187</v>
      </c>
      <c r="AD88" s="26" t="s">
        <v>557</v>
      </c>
      <c r="AE88" s="26" t="s">
        <v>558</v>
      </c>
      <c r="AF88">
        <v>1</v>
      </c>
      <c r="AL88" s="26" t="s">
        <v>561</v>
      </c>
      <c r="AM88" t="s">
        <v>599</v>
      </c>
      <c r="AN88" s="26" t="s">
        <v>602</v>
      </c>
      <c r="AO88">
        <v>87</v>
      </c>
    </row>
    <row r="89" spans="1:41" x14ac:dyDescent="0.35">
      <c r="A89" t="str">
        <f t="shared" si="2"/>
        <v>CP1-L06-Itabira-Chuva-45574-Avifauna</v>
      </c>
      <c r="B89" t="s">
        <v>229</v>
      </c>
      <c r="C89" t="s">
        <v>216</v>
      </c>
      <c r="D89" s="23">
        <v>1</v>
      </c>
      <c r="E89" s="22" t="s">
        <v>230</v>
      </c>
      <c r="F89">
        <v>45574</v>
      </c>
      <c r="G89" s="21">
        <v>45574</v>
      </c>
      <c r="H89" s="24"/>
      <c r="I89" t="s">
        <v>231</v>
      </c>
      <c r="L89" t="s">
        <v>232</v>
      </c>
      <c r="M89" t="s">
        <v>233</v>
      </c>
      <c r="N89" t="s">
        <v>235</v>
      </c>
      <c r="O89" s="27" t="s">
        <v>559</v>
      </c>
      <c r="P89" s="27" t="s">
        <v>560</v>
      </c>
      <c r="Q89" s="25" t="s">
        <v>234</v>
      </c>
      <c r="R89" t="str">
        <f t="shared" si="3"/>
        <v>VLI_ITB-CP1-L06-Lista de Mackinnon-45574-Chuva-88</v>
      </c>
      <c r="S89" t="s">
        <v>228</v>
      </c>
      <c r="T89" t="s">
        <v>143</v>
      </c>
      <c r="U89" s="26" t="s">
        <v>298</v>
      </c>
      <c r="V89" s="26" t="s">
        <v>299</v>
      </c>
      <c r="W89" s="26" t="s">
        <v>297</v>
      </c>
      <c r="X89" t="s">
        <v>277</v>
      </c>
      <c r="Y89" t="s">
        <v>285</v>
      </c>
      <c r="Z89" t="s">
        <v>481</v>
      </c>
      <c r="AA89" t="s">
        <v>482</v>
      </c>
      <c r="AB89" t="s">
        <v>187</v>
      </c>
      <c r="AD89" s="26" t="s">
        <v>557</v>
      </c>
      <c r="AE89" s="26" t="s">
        <v>558</v>
      </c>
      <c r="AF89">
        <v>1</v>
      </c>
      <c r="AL89" s="26" t="s">
        <v>561</v>
      </c>
      <c r="AM89" t="s">
        <v>590</v>
      </c>
      <c r="AN89" s="26" t="s">
        <v>602</v>
      </c>
      <c r="AO89">
        <v>88</v>
      </c>
    </row>
    <row r="90" spans="1:41" x14ac:dyDescent="0.35">
      <c r="A90" t="str">
        <f t="shared" si="2"/>
        <v>CP1-L09-Itabira-Chuva-45574-Avifauna</v>
      </c>
      <c r="B90" t="s">
        <v>229</v>
      </c>
      <c r="C90" t="s">
        <v>196</v>
      </c>
      <c r="D90" s="23">
        <v>1</v>
      </c>
      <c r="E90" s="22" t="s">
        <v>230</v>
      </c>
      <c r="F90">
        <v>45574</v>
      </c>
      <c r="G90" s="21">
        <v>45574</v>
      </c>
      <c r="H90" s="24"/>
      <c r="I90" t="s">
        <v>231</v>
      </c>
      <c r="L90" t="s">
        <v>232</v>
      </c>
      <c r="M90" t="s">
        <v>233</v>
      </c>
      <c r="N90" t="s">
        <v>235</v>
      </c>
      <c r="O90" s="27" t="s">
        <v>559</v>
      </c>
      <c r="P90" s="27" t="s">
        <v>560</v>
      </c>
      <c r="Q90" s="25" t="s">
        <v>234</v>
      </c>
      <c r="R90" t="str">
        <f t="shared" si="3"/>
        <v>VLI_ITB-CP1-L09-Lista de Mackinnon-45574-Chuva-89</v>
      </c>
      <c r="S90" t="s">
        <v>228</v>
      </c>
      <c r="T90" t="s">
        <v>143</v>
      </c>
      <c r="U90" s="26" t="s">
        <v>298</v>
      </c>
      <c r="V90" s="26" t="s">
        <v>299</v>
      </c>
      <c r="W90" s="26" t="s">
        <v>297</v>
      </c>
      <c r="X90" t="s">
        <v>277</v>
      </c>
      <c r="Y90" t="s">
        <v>285</v>
      </c>
      <c r="Z90" t="s">
        <v>481</v>
      </c>
      <c r="AA90" t="s">
        <v>482</v>
      </c>
      <c r="AB90" t="s">
        <v>187</v>
      </c>
      <c r="AD90" s="26" t="s">
        <v>557</v>
      </c>
      <c r="AE90" s="26" t="s">
        <v>558</v>
      </c>
      <c r="AF90">
        <v>1</v>
      </c>
      <c r="AL90" s="26" t="s">
        <v>561</v>
      </c>
      <c r="AM90" t="s">
        <v>570</v>
      </c>
      <c r="AN90" s="26" t="s">
        <v>602</v>
      </c>
      <c r="AO90">
        <v>89</v>
      </c>
    </row>
    <row r="91" spans="1:41" x14ac:dyDescent="0.35">
      <c r="A91" t="str">
        <f t="shared" si="2"/>
        <v>CP1-L10-Itabira-Chuva-45574-Avifauna</v>
      </c>
      <c r="B91" t="s">
        <v>229</v>
      </c>
      <c r="C91" t="s">
        <v>212</v>
      </c>
      <c r="D91" s="23">
        <v>1</v>
      </c>
      <c r="E91" s="22" t="s">
        <v>230</v>
      </c>
      <c r="F91">
        <v>45574</v>
      </c>
      <c r="G91" s="21">
        <v>45574</v>
      </c>
      <c r="H91" s="24"/>
      <c r="I91" t="s">
        <v>231</v>
      </c>
      <c r="L91" t="s">
        <v>232</v>
      </c>
      <c r="M91" t="s">
        <v>233</v>
      </c>
      <c r="N91" t="s">
        <v>235</v>
      </c>
      <c r="O91" s="27" t="s">
        <v>559</v>
      </c>
      <c r="P91" s="27" t="s">
        <v>560</v>
      </c>
      <c r="Q91" s="25" t="s">
        <v>234</v>
      </c>
      <c r="R91" t="str">
        <f t="shared" si="3"/>
        <v>VLI_ITB-CP1-L10-Lista de Mackinnon-45574-Chuva-90</v>
      </c>
      <c r="S91" t="s">
        <v>228</v>
      </c>
      <c r="T91" t="s">
        <v>143</v>
      </c>
      <c r="U91" s="26" t="s">
        <v>298</v>
      </c>
      <c r="V91" s="26" t="s">
        <v>299</v>
      </c>
      <c r="W91" s="26" t="s">
        <v>297</v>
      </c>
      <c r="X91" t="s">
        <v>277</v>
      </c>
      <c r="Y91" t="s">
        <v>285</v>
      </c>
      <c r="Z91" t="s">
        <v>481</v>
      </c>
      <c r="AA91" t="s">
        <v>482</v>
      </c>
      <c r="AB91" t="s">
        <v>187</v>
      </c>
      <c r="AD91" s="26" t="s">
        <v>557</v>
      </c>
      <c r="AE91" s="26" t="s">
        <v>558</v>
      </c>
      <c r="AF91">
        <v>1</v>
      </c>
      <c r="AL91" s="26" t="s">
        <v>561</v>
      </c>
      <c r="AM91" t="s">
        <v>586</v>
      </c>
      <c r="AN91" s="26" t="s">
        <v>602</v>
      </c>
      <c r="AO91">
        <v>90</v>
      </c>
    </row>
    <row r="92" spans="1:41" x14ac:dyDescent="0.35">
      <c r="A92" t="str">
        <f t="shared" si="2"/>
        <v>CP1-L12-Itabira-Chuva-45575-Avifauna</v>
      </c>
      <c r="B92" t="s">
        <v>229</v>
      </c>
      <c r="C92" t="s">
        <v>208</v>
      </c>
      <c r="D92" s="23">
        <v>1</v>
      </c>
      <c r="E92" s="22" t="s">
        <v>230</v>
      </c>
      <c r="F92">
        <v>45575</v>
      </c>
      <c r="G92" s="21">
        <v>45575</v>
      </c>
      <c r="H92" s="24"/>
      <c r="I92" t="s">
        <v>231</v>
      </c>
      <c r="L92" t="s">
        <v>232</v>
      </c>
      <c r="M92" t="s">
        <v>233</v>
      </c>
      <c r="N92" t="s">
        <v>235</v>
      </c>
      <c r="O92" s="27" t="s">
        <v>559</v>
      </c>
      <c r="P92" s="27" t="s">
        <v>560</v>
      </c>
      <c r="Q92" s="25" t="s">
        <v>234</v>
      </c>
      <c r="R92" t="str">
        <f t="shared" si="3"/>
        <v>VLI_ITB-CP1-L12-Lista de Mackinnon-45575-Chuva-91</v>
      </c>
      <c r="S92" t="s">
        <v>228</v>
      </c>
      <c r="T92" t="s">
        <v>143</v>
      </c>
      <c r="U92" s="26" t="s">
        <v>298</v>
      </c>
      <c r="V92" s="26" t="s">
        <v>299</v>
      </c>
      <c r="W92" s="26" t="s">
        <v>297</v>
      </c>
      <c r="X92" t="s">
        <v>277</v>
      </c>
      <c r="Y92" t="s">
        <v>285</v>
      </c>
      <c r="Z92" t="s">
        <v>481</v>
      </c>
      <c r="AA92" t="s">
        <v>482</v>
      </c>
      <c r="AB92" t="s">
        <v>187</v>
      </c>
      <c r="AD92" s="26" t="s">
        <v>557</v>
      </c>
      <c r="AE92" s="26" t="s">
        <v>558</v>
      </c>
      <c r="AF92">
        <v>1</v>
      </c>
      <c r="AL92" s="26" t="s">
        <v>561</v>
      </c>
      <c r="AM92" t="s">
        <v>582</v>
      </c>
      <c r="AN92" s="26" t="s">
        <v>602</v>
      </c>
      <c r="AO92">
        <v>91</v>
      </c>
    </row>
    <row r="93" spans="1:41" x14ac:dyDescent="0.35">
      <c r="A93" t="str">
        <f t="shared" si="2"/>
        <v>CP1-L13-Itabira-Chuva-45575-Avifauna</v>
      </c>
      <c r="B93" t="s">
        <v>229</v>
      </c>
      <c r="C93" t="s">
        <v>197</v>
      </c>
      <c r="D93" s="23">
        <v>1</v>
      </c>
      <c r="E93" s="22" t="s">
        <v>230</v>
      </c>
      <c r="F93">
        <v>45575</v>
      </c>
      <c r="G93" s="21">
        <v>45575</v>
      </c>
      <c r="H93" s="24"/>
      <c r="I93" t="s">
        <v>231</v>
      </c>
      <c r="L93" t="s">
        <v>232</v>
      </c>
      <c r="M93" t="s">
        <v>233</v>
      </c>
      <c r="N93" t="s">
        <v>235</v>
      </c>
      <c r="O93" s="27" t="s">
        <v>559</v>
      </c>
      <c r="P93" s="27" t="s">
        <v>560</v>
      </c>
      <c r="Q93" s="25" t="s">
        <v>234</v>
      </c>
      <c r="R93" t="str">
        <f t="shared" si="3"/>
        <v>VLI_ITB-CP1-L13-Lista de Mackinnon-45575-Chuva-92</v>
      </c>
      <c r="S93" t="s">
        <v>228</v>
      </c>
      <c r="T93" t="s">
        <v>143</v>
      </c>
      <c r="U93" s="26" t="s">
        <v>298</v>
      </c>
      <c r="V93" s="26" t="s">
        <v>299</v>
      </c>
      <c r="W93" s="26" t="s">
        <v>297</v>
      </c>
      <c r="X93" t="s">
        <v>277</v>
      </c>
      <c r="Y93" t="s">
        <v>285</v>
      </c>
      <c r="Z93" t="s">
        <v>481</v>
      </c>
      <c r="AA93" t="s">
        <v>482</v>
      </c>
      <c r="AB93" t="s">
        <v>187</v>
      </c>
      <c r="AD93" s="26" t="s">
        <v>557</v>
      </c>
      <c r="AE93" s="26" t="s">
        <v>558</v>
      </c>
      <c r="AF93">
        <v>1</v>
      </c>
      <c r="AL93" s="26" t="s">
        <v>561</v>
      </c>
      <c r="AM93" t="s">
        <v>571</v>
      </c>
      <c r="AN93" s="26" t="s">
        <v>602</v>
      </c>
      <c r="AO93">
        <v>92</v>
      </c>
    </row>
    <row r="94" spans="1:41" x14ac:dyDescent="0.35">
      <c r="A94" t="str">
        <f t="shared" si="2"/>
        <v>CP1-L24-Itabira-Chuva-45576-Avifauna</v>
      </c>
      <c r="B94" t="s">
        <v>229</v>
      </c>
      <c r="C94" t="s">
        <v>225</v>
      </c>
      <c r="D94" s="23">
        <v>1</v>
      </c>
      <c r="E94" s="22" t="s">
        <v>230</v>
      </c>
      <c r="F94">
        <v>45576</v>
      </c>
      <c r="G94" s="21">
        <v>45576</v>
      </c>
      <c r="H94" s="24"/>
      <c r="I94" t="s">
        <v>231</v>
      </c>
      <c r="L94" t="s">
        <v>232</v>
      </c>
      <c r="M94" t="s">
        <v>233</v>
      </c>
      <c r="N94" t="s">
        <v>235</v>
      </c>
      <c r="O94" s="27" t="s">
        <v>559</v>
      </c>
      <c r="P94" s="27" t="s">
        <v>560</v>
      </c>
      <c r="Q94" s="25" t="s">
        <v>234</v>
      </c>
      <c r="R94" t="str">
        <f t="shared" si="3"/>
        <v>VLI_ITB-CP1-L24-Lista de Mackinnon-45576-Chuva-93</v>
      </c>
      <c r="S94" t="s">
        <v>228</v>
      </c>
      <c r="T94" t="s">
        <v>143</v>
      </c>
      <c r="U94" s="26" t="s">
        <v>298</v>
      </c>
      <c r="V94" s="26" t="s">
        <v>299</v>
      </c>
      <c r="W94" s="26" t="s">
        <v>297</v>
      </c>
      <c r="X94" t="s">
        <v>277</v>
      </c>
      <c r="Y94" t="s">
        <v>285</v>
      </c>
      <c r="Z94" t="s">
        <v>481</v>
      </c>
      <c r="AA94" t="s">
        <v>482</v>
      </c>
      <c r="AB94" t="s">
        <v>187</v>
      </c>
      <c r="AD94" s="26" t="s">
        <v>557</v>
      </c>
      <c r="AE94" s="26" t="s">
        <v>558</v>
      </c>
      <c r="AF94">
        <v>1</v>
      </c>
      <c r="AL94" s="26" t="s">
        <v>561</v>
      </c>
      <c r="AM94" t="s">
        <v>599</v>
      </c>
      <c r="AN94" s="26" t="s">
        <v>602</v>
      </c>
      <c r="AO94">
        <v>93</v>
      </c>
    </row>
    <row r="95" spans="1:41" x14ac:dyDescent="0.35">
      <c r="A95" t="str">
        <f t="shared" si="2"/>
        <v>CP1-L05-Itabira-Chuva-45574-Avifauna</v>
      </c>
      <c r="B95" t="s">
        <v>229</v>
      </c>
      <c r="C95" t="s">
        <v>219</v>
      </c>
      <c r="D95" s="23">
        <v>1</v>
      </c>
      <c r="E95" s="22" t="s">
        <v>230</v>
      </c>
      <c r="F95">
        <v>45574</v>
      </c>
      <c r="G95" s="21">
        <v>45574</v>
      </c>
      <c r="H95" s="24"/>
      <c r="I95" t="s">
        <v>231</v>
      </c>
      <c r="L95" t="s">
        <v>232</v>
      </c>
      <c r="M95" t="s">
        <v>233</v>
      </c>
      <c r="N95" t="s">
        <v>235</v>
      </c>
      <c r="O95" s="27" t="s">
        <v>559</v>
      </c>
      <c r="P95" s="27" t="s">
        <v>560</v>
      </c>
      <c r="Q95" s="25" t="s">
        <v>234</v>
      </c>
      <c r="R95" t="str">
        <f t="shared" si="3"/>
        <v>VLI_ITB-CP1-L05-Lista de Mackinnon-45574-Chuva-94</v>
      </c>
      <c r="S95" t="s">
        <v>228</v>
      </c>
      <c r="T95" t="s">
        <v>161</v>
      </c>
      <c r="U95" s="26" t="s">
        <v>298</v>
      </c>
      <c r="V95" s="26" t="s">
        <v>299</v>
      </c>
      <c r="W95" s="26" t="s">
        <v>297</v>
      </c>
      <c r="X95" t="s">
        <v>277</v>
      </c>
      <c r="Y95" t="s">
        <v>291</v>
      </c>
      <c r="Z95" t="s">
        <v>512</v>
      </c>
      <c r="AA95" t="s">
        <v>513</v>
      </c>
      <c r="AB95" t="s">
        <v>187</v>
      </c>
      <c r="AD95" s="26" t="s">
        <v>557</v>
      </c>
      <c r="AE95" s="26" t="s">
        <v>558</v>
      </c>
      <c r="AF95">
        <v>1</v>
      </c>
      <c r="AL95" s="26" t="s">
        <v>561</v>
      </c>
      <c r="AM95" t="s">
        <v>593</v>
      </c>
      <c r="AN95" s="26" t="s">
        <v>602</v>
      </c>
      <c r="AO95">
        <v>94</v>
      </c>
    </row>
    <row r="96" spans="1:41" x14ac:dyDescent="0.35">
      <c r="A96" t="str">
        <f t="shared" si="2"/>
        <v>CP1-L20-Itabira-Chuva-45575-Avifauna</v>
      </c>
      <c r="B96" t="s">
        <v>229</v>
      </c>
      <c r="C96" t="s">
        <v>222</v>
      </c>
      <c r="D96" s="23">
        <v>1</v>
      </c>
      <c r="E96" s="22" t="s">
        <v>230</v>
      </c>
      <c r="F96">
        <v>45575</v>
      </c>
      <c r="G96" s="21">
        <v>45575</v>
      </c>
      <c r="H96" s="24"/>
      <c r="I96" t="s">
        <v>231</v>
      </c>
      <c r="L96" t="s">
        <v>232</v>
      </c>
      <c r="M96" t="s">
        <v>233</v>
      </c>
      <c r="N96" t="s">
        <v>235</v>
      </c>
      <c r="O96" s="27" t="s">
        <v>559</v>
      </c>
      <c r="P96" s="27" t="s">
        <v>560</v>
      </c>
      <c r="Q96" s="25" t="s">
        <v>234</v>
      </c>
      <c r="R96" t="str">
        <f t="shared" si="3"/>
        <v>VLI_ITB-CP1-L20-Lista de Mackinnon-45575-Chuva-95</v>
      </c>
      <c r="S96" t="s">
        <v>228</v>
      </c>
      <c r="T96" t="s">
        <v>161</v>
      </c>
      <c r="U96" s="26" t="s">
        <v>298</v>
      </c>
      <c r="V96" s="26" t="s">
        <v>299</v>
      </c>
      <c r="W96" s="26" t="s">
        <v>297</v>
      </c>
      <c r="X96" t="s">
        <v>277</v>
      </c>
      <c r="Y96" t="s">
        <v>291</v>
      </c>
      <c r="Z96" t="s">
        <v>512</v>
      </c>
      <c r="AA96" t="s">
        <v>513</v>
      </c>
      <c r="AB96" t="s">
        <v>187</v>
      </c>
      <c r="AD96" s="26" t="s">
        <v>557</v>
      </c>
      <c r="AE96" s="26" t="s">
        <v>558</v>
      </c>
      <c r="AF96">
        <v>1</v>
      </c>
      <c r="AL96" s="26" t="s">
        <v>561</v>
      </c>
      <c r="AM96" t="s">
        <v>596</v>
      </c>
      <c r="AN96" s="26" t="s">
        <v>602</v>
      </c>
      <c r="AO96">
        <v>95</v>
      </c>
    </row>
    <row r="97" spans="1:41" x14ac:dyDescent="0.35">
      <c r="A97" t="str">
        <f t="shared" si="2"/>
        <v>CP1-L27-Itabira-Chuva-45576-Avifauna</v>
      </c>
      <c r="B97" t="s">
        <v>229</v>
      </c>
      <c r="C97" t="s">
        <v>205</v>
      </c>
      <c r="D97" s="23">
        <v>1</v>
      </c>
      <c r="E97" s="22" t="s">
        <v>230</v>
      </c>
      <c r="F97">
        <v>45576</v>
      </c>
      <c r="G97" s="21">
        <v>45576</v>
      </c>
      <c r="H97" s="24"/>
      <c r="I97" t="s">
        <v>231</v>
      </c>
      <c r="L97" t="s">
        <v>232</v>
      </c>
      <c r="M97" t="s">
        <v>233</v>
      </c>
      <c r="N97" t="s">
        <v>235</v>
      </c>
      <c r="O97" s="27" t="s">
        <v>559</v>
      </c>
      <c r="P97" s="27" t="s">
        <v>560</v>
      </c>
      <c r="Q97" s="25" t="s">
        <v>234</v>
      </c>
      <c r="R97" t="str">
        <f t="shared" si="3"/>
        <v>VLI_ITB-CP1-L27-Lista de Mackinnon-45576-Chuva-96</v>
      </c>
      <c r="S97" t="s">
        <v>228</v>
      </c>
      <c r="T97" t="s">
        <v>161</v>
      </c>
      <c r="U97" s="26" t="s">
        <v>298</v>
      </c>
      <c r="V97" s="26" t="s">
        <v>299</v>
      </c>
      <c r="W97" s="26" t="s">
        <v>297</v>
      </c>
      <c r="X97" t="s">
        <v>277</v>
      </c>
      <c r="Y97" t="s">
        <v>291</v>
      </c>
      <c r="Z97" t="s">
        <v>512</v>
      </c>
      <c r="AA97" t="s">
        <v>513</v>
      </c>
      <c r="AB97" t="s">
        <v>187</v>
      </c>
      <c r="AD97" s="26" t="s">
        <v>557</v>
      </c>
      <c r="AE97" s="26" t="s">
        <v>558</v>
      </c>
      <c r="AF97">
        <v>1</v>
      </c>
      <c r="AL97" s="26" t="s">
        <v>561</v>
      </c>
      <c r="AM97" t="s">
        <v>579</v>
      </c>
      <c r="AN97" s="26" t="s">
        <v>602</v>
      </c>
      <c r="AO97">
        <v>96</v>
      </c>
    </row>
    <row r="98" spans="1:41" x14ac:dyDescent="0.35">
      <c r="A98" t="str">
        <f t="shared" si="2"/>
        <v>CP1-L30-Itabira-Chuva-45577-Avifauna</v>
      </c>
      <c r="B98" t="s">
        <v>229</v>
      </c>
      <c r="C98" t="s">
        <v>195</v>
      </c>
      <c r="D98" s="23">
        <v>1</v>
      </c>
      <c r="E98" s="22" t="s">
        <v>230</v>
      </c>
      <c r="F98">
        <v>45577</v>
      </c>
      <c r="G98" s="21">
        <v>45577</v>
      </c>
      <c r="H98" s="24"/>
      <c r="I98" t="s">
        <v>231</v>
      </c>
      <c r="L98" t="s">
        <v>232</v>
      </c>
      <c r="M98" t="s">
        <v>233</v>
      </c>
      <c r="N98" t="s">
        <v>235</v>
      </c>
      <c r="O98" s="27" t="s">
        <v>559</v>
      </c>
      <c r="P98" s="27" t="s">
        <v>560</v>
      </c>
      <c r="Q98" s="25" t="s">
        <v>234</v>
      </c>
      <c r="R98" t="str">
        <f t="shared" si="3"/>
        <v>VLI_ITB-CP1-L30-Lista de Mackinnon-45577-Chuva-97</v>
      </c>
      <c r="S98" t="s">
        <v>228</v>
      </c>
      <c r="T98" t="s">
        <v>161</v>
      </c>
      <c r="U98" s="26" t="s">
        <v>298</v>
      </c>
      <c r="V98" s="26" t="s">
        <v>299</v>
      </c>
      <c r="W98" s="26" t="s">
        <v>297</v>
      </c>
      <c r="X98" t="s">
        <v>277</v>
      </c>
      <c r="Y98" t="s">
        <v>291</v>
      </c>
      <c r="Z98" t="s">
        <v>512</v>
      </c>
      <c r="AA98" t="s">
        <v>513</v>
      </c>
      <c r="AB98" t="s">
        <v>187</v>
      </c>
      <c r="AD98" s="26" t="s">
        <v>557</v>
      </c>
      <c r="AE98" s="26" t="s">
        <v>558</v>
      </c>
      <c r="AF98">
        <v>1</v>
      </c>
      <c r="AL98" s="26" t="s">
        <v>561</v>
      </c>
      <c r="AM98" t="s">
        <v>569</v>
      </c>
      <c r="AN98" s="26" t="s">
        <v>602</v>
      </c>
      <c r="AO98">
        <v>97</v>
      </c>
    </row>
    <row r="99" spans="1:41" x14ac:dyDescent="0.35">
      <c r="A99" t="str">
        <f t="shared" si="2"/>
        <v>CP1-L37-Itabira-Chuva-45578-Avifauna</v>
      </c>
      <c r="B99" t="s">
        <v>229</v>
      </c>
      <c r="C99" t="s">
        <v>218</v>
      </c>
      <c r="D99" s="23">
        <v>1</v>
      </c>
      <c r="E99" s="22" t="s">
        <v>230</v>
      </c>
      <c r="F99">
        <v>45578</v>
      </c>
      <c r="G99" s="21">
        <v>45578</v>
      </c>
      <c r="H99" s="24"/>
      <c r="I99" t="s">
        <v>231</v>
      </c>
      <c r="L99" t="s">
        <v>232</v>
      </c>
      <c r="M99" t="s">
        <v>233</v>
      </c>
      <c r="N99" t="s">
        <v>235</v>
      </c>
      <c r="O99" s="27" t="s">
        <v>559</v>
      </c>
      <c r="P99" s="27" t="s">
        <v>560</v>
      </c>
      <c r="Q99" s="25" t="s">
        <v>234</v>
      </c>
      <c r="R99" t="str">
        <f t="shared" si="3"/>
        <v>VLI_ITB-CP1-L37-Lista de Mackinnon-45578-Chuva-98</v>
      </c>
      <c r="S99" t="s">
        <v>228</v>
      </c>
      <c r="T99" t="s">
        <v>161</v>
      </c>
      <c r="U99" s="26" t="s">
        <v>298</v>
      </c>
      <c r="V99" s="26" t="s">
        <v>299</v>
      </c>
      <c r="W99" s="26" t="s">
        <v>297</v>
      </c>
      <c r="X99" t="s">
        <v>277</v>
      </c>
      <c r="Y99" t="s">
        <v>291</v>
      </c>
      <c r="Z99" t="s">
        <v>512</v>
      </c>
      <c r="AA99" t="s">
        <v>513</v>
      </c>
      <c r="AB99" t="s">
        <v>187</v>
      </c>
      <c r="AD99" s="26" t="s">
        <v>557</v>
      </c>
      <c r="AE99" s="26" t="s">
        <v>558</v>
      </c>
      <c r="AF99">
        <v>1</v>
      </c>
      <c r="AL99" s="26" t="s">
        <v>561</v>
      </c>
      <c r="AM99" t="s">
        <v>592</v>
      </c>
      <c r="AN99" s="26" t="s">
        <v>602</v>
      </c>
      <c r="AO99">
        <v>98</v>
      </c>
    </row>
    <row r="100" spans="1:41" x14ac:dyDescent="0.35">
      <c r="A100" t="str">
        <f t="shared" si="2"/>
        <v>CP1-L15-Itabira-Chuva-45575-Avifauna</v>
      </c>
      <c r="B100" t="s">
        <v>229</v>
      </c>
      <c r="C100" t="s">
        <v>190</v>
      </c>
      <c r="D100" s="23">
        <v>1</v>
      </c>
      <c r="E100" s="22" t="s">
        <v>230</v>
      </c>
      <c r="F100">
        <v>45575</v>
      </c>
      <c r="G100" s="21">
        <v>45575</v>
      </c>
      <c r="H100" s="24"/>
      <c r="I100" t="s">
        <v>231</v>
      </c>
      <c r="L100" t="s">
        <v>232</v>
      </c>
      <c r="M100" t="s">
        <v>233</v>
      </c>
      <c r="N100" t="s">
        <v>235</v>
      </c>
      <c r="O100" s="27" t="s">
        <v>559</v>
      </c>
      <c r="P100" s="27" t="s">
        <v>560</v>
      </c>
      <c r="Q100" s="25" t="s">
        <v>234</v>
      </c>
      <c r="R100" t="str">
        <f t="shared" si="3"/>
        <v>VLI_ITB-CP1-L15-Lista de Mackinnon-45575-Chuva-99</v>
      </c>
      <c r="S100" t="s">
        <v>228</v>
      </c>
      <c r="T100" t="s">
        <v>94</v>
      </c>
      <c r="U100" s="26" t="s">
        <v>298</v>
      </c>
      <c r="V100" s="26" t="s">
        <v>299</v>
      </c>
      <c r="W100" s="26" t="s">
        <v>297</v>
      </c>
      <c r="X100" t="s">
        <v>275</v>
      </c>
      <c r="Y100" t="s">
        <v>276</v>
      </c>
      <c r="Z100" t="s">
        <v>394</v>
      </c>
      <c r="AA100" t="s">
        <v>395</v>
      </c>
      <c r="AB100" t="s">
        <v>187</v>
      </c>
      <c r="AD100" s="26" t="s">
        <v>557</v>
      </c>
      <c r="AE100" s="26" t="s">
        <v>558</v>
      </c>
      <c r="AF100">
        <v>1</v>
      </c>
      <c r="AL100" s="26" t="s">
        <v>561</v>
      </c>
      <c r="AM100" t="s">
        <v>564</v>
      </c>
      <c r="AN100" s="26" t="s">
        <v>602</v>
      </c>
      <c r="AO100">
        <v>99</v>
      </c>
    </row>
    <row r="101" spans="1:41" x14ac:dyDescent="0.35">
      <c r="A101" t="str">
        <f t="shared" si="2"/>
        <v>CP1-L16-Itabira-Chuva-45575-Avifauna</v>
      </c>
      <c r="B101" t="s">
        <v>229</v>
      </c>
      <c r="C101" t="s">
        <v>204</v>
      </c>
      <c r="D101" s="23">
        <v>1</v>
      </c>
      <c r="E101" s="22" t="s">
        <v>230</v>
      </c>
      <c r="F101">
        <v>45575</v>
      </c>
      <c r="G101" s="21">
        <v>45575</v>
      </c>
      <c r="H101" s="24"/>
      <c r="I101" t="s">
        <v>231</v>
      </c>
      <c r="L101" t="s">
        <v>232</v>
      </c>
      <c r="M101" t="s">
        <v>233</v>
      </c>
      <c r="N101" t="s">
        <v>235</v>
      </c>
      <c r="O101" s="27" t="s">
        <v>559</v>
      </c>
      <c r="P101" s="27" t="s">
        <v>560</v>
      </c>
      <c r="Q101" s="25" t="s">
        <v>234</v>
      </c>
      <c r="R101" t="str">
        <f t="shared" si="3"/>
        <v>VLI_ITB-CP1-L16-Lista de Mackinnon-45575-Chuva-100</v>
      </c>
      <c r="S101" t="s">
        <v>228</v>
      </c>
      <c r="T101" t="s">
        <v>94</v>
      </c>
      <c r="U101" s="26" t="s">
        <v>298</v>
      </c>
      <c r="V101" s="26" t="s">
        <v>299</v>
      </c>
      <c r="W101" s="26" t="s">
        <v>297</v>
      </c>
      <c r="X101" t="s">
        <v>275</v>
      </c>
      <c r="Y101" t="s">
        <v>276</v>
      </c>
      <c r="Z101" t="s">
        <v>394</v>
      </c>
      <c r="AA101" t="s">
        <v>395</v>
      </c>
      <c r="AB101" t="s">
        <v>187</v>
      </c>
      <c r="AD101" s="26" t="s">
        <v>557</v>
      </c>
      <c r="AE101" s="26" t="s">
        <v>558</v>
      </c>
      <c r="AF101">
        <v>1</v>
      </c>
      <c r="AL101" s="26" t="s">
        <v>561</v>
      </c>
      <c r="AM101" t="s">
        <v>578</v>
      </c>
      <c r="AN101" s="26" t="s">
        <v>602</v>
      </c>
      <c r="AO101">
        <v>100</v>
      </c>
    </row>
    <row r="102" spans="1:41" x14ac:dyDescent="0.35">
      <c r="A102" t="str">
        <f t="shared" si="2"/>
        <v>CP1-L09-Itabira-Chuva-45574-Avifauna</v>
      </c>
      <c r="B102" t="s">
        <v>229</v>
      </c>
      <c r="C102" t="s">
        <v>196</v>
      </c>
      <c r="D102" s="23">
        <v>1</v>
      </c>
      <c r="E102" s="22" t="s">
        <v>230</v>
      </c>
      <c r="F102">
        <v>45574</v>
      </c>
      <c r="G102" s="21">
        <v>45574</v>
      </c>
      <c r="H102" s="24"/>
      <c r="I102" t="s">
        <v>231</v>
      </c>
      <c r="L102" t="s">
        <v>232</v>
      </c>
      <c r="M102" t="s">
        <v>233</v>
      </c>
      <c r="N102" t="s">
        <v>235</v>
      </c>
      <c r="O102" s="27" t="s">
        <v>559</v>
      </c>
      <c r="P102" s="27" t="s">
        <v>560</v>
      </c>
      <c r="Q102" s="25" t="s">
        <v>234</v>
      </c>
      <c r="R102" t="str">
        <f t="shared" si="3"/>
        <v>VLI_ITB-CP1-L09-Lista de Mackinnon-45574-Chuva-101</v>
      </c>
      <c r="S102" t="s">
        <v>228</v>
      </c>
      <c r="T102" t="s">
        <v>63</v>
      </c>
      <c r="U102" s="26" t="s">
        <v>298</v>
      </c>
      <c r="V102" s="26" t="s">
        <v>299</v>
      </c>
      <c r="W102" s="26" t="s">
        <v>297</v>
      </c>
      <c r="X102" t="s">
        <v>248</v>
      </c>
      <c r="Y102" t="s">
        <v>250</v>
      </c>
      <c r="Z102" t="s">
        <v>333</v>
      </c>
      <c r="AA102" t="s">
        <v>334</v>
      </c>
      <c r="AB102" t="s">
        <v>187</v>
      </c>
      <c r="AD102" s="26" t="s">
        <v>557</v>
      </c>
      <c r="AE102" s="26" t="s">
        <v>558</v>
      </c>
      <c r="AF102">
        <v>1</v>
      </c>
      <c r="AL102" s="26" t="s">
        <v>561</v>
      </c>
      <c r="AM102" t="s">
        <v>570</v>
      </c>
      <c r="AN102" s="26" t="s">
        <v>602</v>
      </c>
      <c r="AO102">
        <v>101</v>
      </c>
    </row>
    <row r="103" spans="1:41" x14ac:dyDescent="0.35">
      <c r="A103" t="str">
        <f t="shared" si="2"/>
        <v>CP1-L30-Itabira-Chuva-45577-Avifauna</v>
      </c>
      <c r="B103" t="s">
        <v>229</v>
      </c>
      <c r="C103" t="s">
        <v>195</v>
      </c>
      <c r="D103" s="23">
        <v>1</v>
      </c>
      <c r="E103" s="22" t="s">
        <v>230</v>
      </c>
      <c r="F103">
        <v>45577</v>
      </c>
      <c r="G103" s="21">
        <v>45577</v>
      </c>
      <c r="H103" s="24"/>
      <c r="I103" t="s">
        <v>231</v>
      </c>
      <c r="L103" t="s">
        <v>232</v>
      </c>
      <c r="M103" t="s">
        <v>233</v>
      </c>
      <c r="N103" t="s">
        <v>235</v>
      </c>
      <c r="O103" s="27" t="s">
        <v>559</v>
      </c>
      <c r="P103" s="27" t="s">
        <v>560</v>
      </c>
      <c r="Q103" s="25" t="s">
        <v>234</v>
      </c>
      <c r="R103" t="str">
        <f t="shared" si="3"/>
        <v>VLI_ITB-CP1-L30-Lista de Mackinnon-45577-Chuva-102</v>
      </c>
      <c r="S103" t="s">
        <v>228</v>
      </c>
      <c r="T103" t="s">
        <v>63</v>
      </c>
      <c r="U103" s="26" t="s">
        <v>298</v>
      </c>
      <c r="V103" s="26" t="s">
        <v>299</v>
      </c>
      <c r="W103" s="26" t="s">
        <v>297</v>
      </c>
      <c r="X103" t="s">
        <v>248</v>
      </c>
      <c r="Y103" t="s">
        <v>250</v>
      </c>
      <c r="Z103" t="s">
        <v>333</v>
      </c>
      <c r="AA103" t="s">
        <v>334</v>
      </c>
      <c r="AB103" t="s">
        <v>187</v>
      </c>
      <c r="AD103" s="26" t="s">
        <v>557</v>
      </c>
      <c r="AE103" s="26" t="s">
        <v>558</v>
      </c>
      <c r="AF103">
        <v>1</v>
      </c>
      <c r="AL103" s="26" t="s">
        <v>561</v>
      </c>
      <c r="AM103" t="s">
        <v>569</v>
      </c>
      <c r="AN103" s="26" t="s">
        <v>602</v>
      </c>
      <c r="AO103">
        <v>102</v>
      </c>
    </row>
    <row r="104" spans="1:41" x14ac:dyDescent="0.35">
      <c r="A104" t="str">
        <f t="shared" si="2"/>
        <v>CP1-L19-Itabira-Chuva-45575-Avifauna</v>
      </c>
      <c r="B104" t="s">
        <v>229</v>
      </c>
      <c r="C104" t="s">
        <v>199</v>
      </c>
      <c r="D104" s="23">
        <v>1</v>
      </c>
      <c r="E104" s="22" t="s">
        <v>230</v>
      </c>
      <c r="F104">
        <v>45575</v>
      </c>
      <c r="G104" s="21">
        <v>45575</v>
      </c>
      <c r="H104" s="24"/>
      <c r="I104" t="s">
        <v>231</v>
      </c>
      <c r="L104" t="s">
        <v>232</v>
      </c>
      <c r="M104" t="s">
        <v>233</v>
      </c>
      <c r="N104" t="s">
        <v>235</v>
      </c>
      <c r="O104" s="27" t="s">
        <v>559</v>
      </c>
      <c r="P104" s="27" t="s">
        <v>560</v>
      </c>
      <c r="Q104" s="25" t="s">
        <v>234</v>
      </c>
      <c r="R104" t="str">
        <f t="shared" si="3"/>
        <v>VLI_ITB-CP1-L19-Lista de Mackinnon-45575-Chuva-103</v>
      </c>
      <c r="S104" t="s">
        <v>228</v>
      </c>
      <c r="T104" t="s">
        <v>145</v>
      </c>
      <c r="U104" s="26" t="s">
        <v>298</v>
      </c>
      <c r="V104" s="26" t="s">
        <v>299</v>
      </c>
      <c r="W104" s="26" t="s">
        <v>297</v>
      </c>
      <c r="X104" t="s">
        <v>277</v>
      </c>
      <c r="Y104" t="s">
        <v>285</v>
      </c>
      <c r="Z104" t="s">
        <v>485</v>
      </c>
      <c r="AA104" t="s">
        <v>486</v>
      </c>
      <c r="AB104" t="s">
        <v>187</v>
      </c>
      <c r="AD104" s="26" t="s">
        <v>557</v>
      </c>
      <c r="AE104" s="26" t="s">
        <v>558</v>
      </c>
      <c r="AF104">
        <v>1</v>
      </c>
      <c r="AL104" s="26" t="s">
        <v>561</v>
      </c>
      <c r="AM104" t="s">
        <v>573</v>
      </c>
      <c r="AN104" s="26" t="s">
        <v>602</v>
      </c>
      <c r="AO104">
        <v>103</v>
      </c>
    </row>
    <row r="105" spans="1:41" x14ac:dyDescent="0.35">
      <c r="A105" t="str">
        <f t="shared" si="2"/>
        <v>CP1-L15-Itabira-Chuva-45575-Avifauna</v>
      </c>
      <c r="B105" t="s">
        <v>229</v>
      </c>
      <c r="C105" t="s">
        <v>190</v>
      </c>
      <c r="D105" s="23">
        <v>1</v>
      </c>
      <c r="E105" s="22" t="s">
        <v>230</v>
      </c>
      <c r="F105">
        <v>45575</v>
      </c>
      <c r="G105" s="21">
        <v>45575</v>
      </c>
      <c r="H105" s="24"/>
      <c r="I105" t="s">
        <v>231</v>
      </c>
      <c r="L105" t="s">
        <v>232</v>
      </c>
      <c r="M105" t="s">
        <v>233</v>
      </c>
      <c r="N105" t="s">
        <v>235</v>
      </c>
      <c r="O105" s="27" t="s">
        <v>559</v>
      </c>
      <c r="P105" s="27" t="s">
        <v>560</v>
      </c>
      <c r="Q105" s="25" t="s">
        <v>234</v>
      </c>
      <c r="R105" t="str">
        <f t="shared" si="3"/>
        <v>VLI_ITB-CP1-L15-Lista de Mackinnon-45575-Chuva-104</v>
      </c>
      <c r="S105" t="s">
        <v>228</v>
      </c>
      <c r="T105" t="s">
        <v>96</v>
      </c>
      <c r="U105" s="26" t="s">
        <v>298</v>
      </c>
      <c r="V105" s="26" t="s">
        <v>299</v>
      </c>
      <c r="W105" s="26" t="s">
        <v>297</v>
      </c>
      <c r="X105" t="s">
        <v>277</v>
      </c>
      <c r="Y105" t="s">
        <v>278</v>
      </c>
      <c r="Z105" t="s">
        <v>398</v>
      </c>
      <c r="AA105" t="s">
        <v>399</v>
      </c>
      <c r="AB105" t="s">
        <v>187</v>
      </c>
      <c r="AD105" s="26" t="s">
        <v>557</v>
      </c>
      <c r="AE105" s="26" t="s">
        <v>558</v>
      </c>
      <c r="AF105">
        <v>1</v>
      </c>
      <c r="AL105" s="26" t="s">
        <v>561</v>
      </c>
      <c r="AM105" t="s">
        <v>564</v>
      </c>
      <c r="AN105" s="26" t="s">
        <v>602</v>
      </c>
      <c r="AO105">
        <v>104</v>
      </c>
    </row>
    <row r="106" spans="1:41" x14ac:dyDescent="0.35">
      <c r="A106" t="str">
        <f t="shared" si="2"/>
        <v>CP1-L02-Itabira-Chuva-45573-Avifauna</v>
      </c>
      <c r="B106" t="s">
        <v>229</v>
      </c>
      <c r="C106" t="s">
        <v>202</v>
      </c>
      <c r="D106" s="23">
        <v>1</v>
      </c>
      <c r="E106" s="22" t="s">
        <v>230</v>
      </c>
      <c r="F106">
        <v>45573</v>
      </c>
      <c r="G106" s="21">
        <v>45573</v>
      </c>
      <c r="H106" s="24"/>
      <c r="I106" t="s">
        <v>231</v>
      </c>
      <c r="L106" t="s">
        <v>232</v>
      </c>
      <c r="M106" t="s">
        <v>233</v>
      </c>
      <c r="N106" t="s">
        <v>235</v>
      </c>
      <c r="O106" s="27" t="s">
        <v>559</v>
      </c>
      <c r="P106" s="27" t="s">
        <v>560</v>
      </c>
      <c r="Q106" s="25" t="s">
        <v>234</v>
      </c>
      <c r="R106" t="str">
        <f t="shared" si="3"/>
        <v>VLI_ITB-CP1-L02-Lista de Mackinnon-45573-Chuva-105</v>
      </c>
      <c r="S106" t="s">
        <v>228</v>
      </c>
      <c r="T106" t="s">
        <v>93</v>
      </c>
      <c r="U106" s="26" t="s">
        <v>298</v>
      </c>
      <c r="V106" s="26" t="s">
        <v>299</v>
      </c>
      <c r="W106" s="26" t="s">
        <v>297</v>
      </c>
      <c r="X106" t="s">
        <v>275</v>
      </c>
      <c r="Y106" t="s">
        <v>276</v>
      </c>
      <c r="Z106" t="s">
        <v>392</v>
      </c>
      <c r="AA106" t="s">
        <v>393</v>
      </c>
      <c r="AB106" t="s">
        <v>187</v>
      </c>
      <c r="AD106" s="26" t="s">
        <v>557</v>
      </c>
      <c r="AE106" s="26" t="s">
        <v>558</v>
      </c>
      <c r="AF106">
        <v>1</v>
      </c>
      <c r="AL106" s="26" t="s">
        <v>561</v>
      </c>
      <c r="AM106" t="s">
        <v>576</v>
      </c>
      <c r="AN106" s="26" t="s">
        <v>602</v>
      </c>
      <c r="AO106">
        <v>105</v>
      </c>
    </row>
    <row r="107" spans="1:41" x14ac:dyDescent="0.35">
      <c r="A107" t="str">
        <f t="shared" si="2"/>
        <v>CP1-L38-Itabira-Chuva-45578-Avifauna</v>
      </c>
      <c r="B107" t="s">
        <v>229</v>
      </c>
      <c r="C107" t="s">
        <v>191</v>
      </c>
      <c r="D107" s="23">
        <v>1</v>
      </c>
      <c r="E107" s="22" t="s">
        <v>230</v>
      </c>
      <c r="F107">
        <v>45578</v>
      </c>
      <c r="G107" s="21">
        <v>45578</v>
      </c>
      <c r="H107" s="24"/>
      <c r="I107" t="s">
        <v>231</v>
      </c>
      <c r="L107" t="s">
        <v>232</v>
      </c>
      <c r="M107" t="s">
        <v>233</v>
      </c>
      <c r="N107" t="s">
        <v>235</v>
      </c>
      <c r="O107" s="27" t="s">
        <v>559</v>
      </c>
      <c r="P107" s="27" t="s">
        <v>560</v>
      </c>
      <c r="Q107" s="25" t="s">
        <v>234</v>
      </c>
      <c r="R107" t="str">
        <f t="shared" si="3"/>
        <v>VLI_ITB-CP1-L38-Lista de Mackinnon-45578-Chuva-106</v>
      </c>
      <c r="S107" t="s">
        <v>228</v>
      </c>
      <c r="T107" t="s">
        <v>93</v>
      </c>
      <c r="U107" s="26" t="s">
        <v>298</v>
      </c>
      <c r="V107" s="26" t="s">
        <v>299</v>
      </c>
      <c r="W107" s="26" t="s">
        <v>297</v>
      </c>
      <c r="X107" t="s">
        <v>275</v>
      </c>
      <c r="Y107" t="s">
        <v>276</v>
      </c>
      <c r="Z107" t="s">
        <v>392</v>
      </c>
      <c r="AA107" t="s">
        <v>393</v>
      </c>
      <c r="AB107" t="s">
        <v>187</v>
      </c>
      <c r="AD107" s="26" t="s">
        <v>557</v>
      </c>
      <c r="AE107" s="26" t="s">
        <v>558</v>
      </c>
      <c r="AF107">
        <v>1</v>
      </c>
      <c r="AL107" s="26" t="s">
        <v>561</v>
      </c>
      <c r="AM107" t="s">
        <v>565</v>
      </c>
      <c r="AN107" s="26" t="s">
        <v>602</v>
      </c>
      <c r="AO107">
        <v>106</v>
      </c>
    </row>
    <row r="108" spans="1:41" x14ac:dyDescent="0.35">
      <c r="A108" t="str">
        <f t="shared" si="2"/>
        <v>CP1-L02-Itabira-Chuva-45573-Avifauna</v>
      </c>
      <c r="B108" t="s">
        <v>229</v>
      </c>
      <c r="C108" t="s">
        <v>202</v>
      </c>
      <c r="D108" s="23">
        <v>1</v>
      </c>
      <c r="E108" s="22" t="s">
        <v>230</v>
      </c>
      <c r="F108">
        <v>45573</v>
      </c>
      <c r="G108" s="21">
        <v>45573</v>
      </c>
      <c r="H108" s="24"/>
      <c r="I108" t="s">
        <v>231</v>
      </c>
      <c r="L108" t="s">
        <v>232</v>
      </c>
      <c r="M108" t="s">
        <v>233</v>
      </c>
      <c r="N108" t="s">
        <v>235</v>
      </c>
      <c r="O108" s="27" t="s">
        <v>559</v>
      </c>
      <c r="P108" s="27" t="s">
        <v>560</v>
      </c>
      <c r="Q108" s="25" t="s">
        <v>234</v>
      </c>
      <c r="R108" t="str">
        <f t="shared" si="3"/>
        <v>VLI_ITB-CP1-L02-Lista de Mackinnon-45573-Chuva-107</v>
      </c>
      <c r="S108" t="s">
        <v>228</v>
      </c>
      <c r="T108" t="s">
        <v>110</v>
      </c>
      <c r="U108" s="26" t="s">
        <v>298</v>
      </c>
      <c r="V108" s="26" t="s">
        <v>299</v>
      </c>
      <c r="W108" s="26" t="s">
        <v>297</v>
      </c>
      <c r="X108" t="s">
        <v>277</v>
      </c>
      <c r="Y108" t="s">
        <v>281</v>
      </c>
      <c r="Z108" t="s">
        <v>423</v>
      </c>
      <c r="AA108" t="s">
        <v>424</v>
      </c>
      <c r="AB108" t="s">
        <v>187</v>
      </c>
      <c r="AD108" s="26" t="s">
        <v>557</v>
      </c>
      <c r="AE108" s="26" t="s">
        <v>558</v>
      </c>
      <c r="AF108">
        <v>1</v>
      </c>
      <c r="AL108" s="26" t="s">
        <v>561</v>
      </c>
      <c r="AM108" t="s">
        <v>576</v>
      </c>
      <c r="AN108" s="26" t="s">
        <v>602</v>
      </c>
      <c r="AO108">
        <v>107</v>
      </c>
    </row>
    <row r="109" spans="1:41" x14ac:dyDescent="0.35">
      <c r="A109" t="str">
        <f t="shared" si="2"/>
        <v>CP1-L17-Itabira-Chuva-45575-Avifauna</v>
      </c>
      <c r="B109" t="s">
        <v>229</v>
      </c>
      <c r="C109" t="s">
        <v>200</v>
      </c>
      <c r="D109" s="23">
        <v>1</v>
      </c>
      <c r="E109" s="22" t="s">
        <v>230</v>
      </c>
      <c r="F109">
        <v>45575</v>
      </c>
      <c r="G109" s="21">
        <v>45575</v>
      </c>
      <c r="H109" s="24"/>
      <c r="I109" t="s">
        <v>231</v>
      </c>
      <c r="L109" t="s">
        <v>232</v>
      </c>
      <c r="M109" t="s">
        <v>233</v>
      </c>
      <c r="N109" t="s">
        <v>235</v>
      </c>
      <c r="O109" s="27" t="s">
        <v>559</v>
      </c>
      <c r="P109" s="27" t="s">
        <v>560</v>
      </c>
      <c r="Q109" s="25" t="s">
        <v>234</v>
      </c>
      <c r="R109" t="str">
        <f t="shared" si="3"/>
        <v>VLI_ITB-CP1-L17-Lista de Mackinnon-45575-Chuva-108</v>
      </c>
      <c r="S109" t="s">
        <v>228</v>
      </c>
      <c r="T109" t="s">
        <v>110</v>
      </c>
      <c r="U109" s="26" t="s">
        <v>298</v>
      </c>
      <c r="V109" s="26" t="s">
        <v>299</v>
      </c>
      <c r="W109" s="26" t="s">
        <v>297</v>
      </c>
      <c r="X109" t="s">
        <v>277</v>
      </c>
      <c r="Y109" t="s">
        <v>281</v>
      </c>
      <c r="Z109" t="s">
        <v>423</v>
      </c>
      <c r="AA109" t="s">
        <v>424</v>
      </c>
      <c r="AB109" t="s">
        <v>187</v>
      </c>
      <c r="AD109" s="26" t="s">
        <v>557</v>
      </c>
      <c r="AE109" s="26" t="s">
        <v>558</v>
      </c>
      <c r="AF109">
        <v>1</v>
      </c>
      <c r="AL109" s="26" t="s">
        <v>561</v>
      </c>
      <c r="AM109" t="s">
        <v>574</v>
      </c>
      <c r="AN109" s="26" t="s">
        <v>602</v>
      </c>
      <c r="AO109">
        <v>108</v>
      </c>
    </row>
    <row r="110" spans="1:41" x14ac:dyDescent="0.35">
      <c r="A110" t="str">
        <f t="shared" si="2"/>
        <v>CP1-L20-Itabira-Chuva-45575-Avifauna</v>
      </c>
      <c r="B110" t="s">
        <v>229</v>
      </c>
      <c r="C110" t="s">
        <v>222</v>
      </c>
      <c r="D110" s="23">
        <v>1</v>
      </c>
      <c r="E110" s="22" t="s">
        <v>230</v>
      </c>
      <c r="F110">
        <v>45575</v>
      </c>
      <c r="G110" s="21">
        <v>45575</v>
      </c>
      <c r="H110" s="24"/>
      <c r="I110" t="s">
        <v>231</v>
      </c>
      <c r="L110" t="s">
        <v>232</v>
      </c>
      <c r="M110" t="s">
        <v>233</v>
      </c>
      <c r="N110" t="s">
        <v>235</v>
      </c>
      <c r="O110" s="27" t="s">
        <v>559</v>
      </c>
      <c r="P110" s="27" t="s">
        <v>560</v>
      </c>
      <c r="Q110" s="25" t="s">
        <v>234</v>
      </c>
      <c r="R110" t="str">
        <f t="shared" si="3"/>
        <v>VLI_ITB-CP1-L20-Lista de Mackinnon-45575-Chuva-109</v>
      </c>
      <c r="S110" t="s">
        <v>228</v>
      </c>
      <c r="T110" t="s">
        <v>83</v>
      </c>
      <c r="U110" s="26" t="s">
        <v>298</v>
      </c>
      <c r="V110" s="26" t="s">
        <v>299</v>
      </c>
      <c r="W110" s="26" t="s">
        <v>297</v>
      </c>
      <c r="X110" t="s">
        <v>265</v>
      </c>
      <c r="Y110" t="s">
        <v>266</v>
      </c>
      <c r="Z110" t="s">
        <v>372</v>
      </c>
      <c r="AA110" t="s">
        <v>373</v>
      </c>
      <c r="AB110" t="s">
        <v>187</v>
      </c>
      <c r="AD110" s="26" t="s">
        <v>557</v>
      </c>
      <c r="AE110" s="26" t="s">
        <v>558</v>
      </c>
      <c r="AF110">
        <v>1</v>
      </c>
      <c r="AL110" s="26" t="s">
        <v>561</v>
      </c>
      <c r="AM110" t="s">
        <v>596</v>
      </c>
      <c r="AN110" s="26" t="s">
        <v>602</v>
      </c>
      <c r="AO110">
        <v>109</v>
      </c>
    </row>
    <row r="111" spans="1:41" x14ac:dyDescent="0.35">
      <c r="A111" t="str">
        <f t="shared" si="2"/>
        <v>CP1-L07-Itabira-Chuva-45574-Avifauna</v>
      </c>
      <c r="B111" t="s">
        <v>229</v>
      </c>
      <c r="C111" t="s">
        <v>203</v>
      </c>
      <c r="D111" s="23">
        <v>1</v>
      </c>
      <c r="E111" s="22" t="s">
        <v>230</v>
      </c>
      <c r="F111">
        <v>45574</v>
      </c>
      <c r="G111" s="21">
        <v>45574</v>
      </c>
      <c r="H111" s="24"/>
      <c r="I111" t="s">
        <v>231</v>
      </c>
      <c r="L111" t="s">
        <v>232</v>
      </c>
      <c r="M111" t="s">
        <v>233</v>
      </c>
      <c r="N111" t="s">
        <v>235</v>
      </c>
      <c r="O111" s="27" t="s">
        <v>559</v>
      </c>
      <c r="P111" s="27" t="s">
        <v>560</v>
      </c>
      <c r="Q111" s="25" t="s">
        <v>234</v>
      </c>
      <c r="R111" t="str">
        <f t="shared" si="3"/>
        <v>VLI_ITB-CP1-L07-Lista de Mackinnon-45574-Chuva-110</v>
      </c>
      <c r="S111" t="s">
        <v>228</v>
      </c>
      <c r="T111" t="s">
        <v>168</v>
      </c>
      <c r="U111" s="26" t="s">
        <v>298</v>
      </c>
      <c r="V111" s="26" t="s">
        <v>299</v>
      </c>
      <c r="W111" s="26" t="s">
        <v>297</v>
      </c>
      <c r="X111" t="s">
        <v>277</v>
      </c>
      <c r="Y111" t="s">
        <v>294</v>
      </c>
      <c r="Z111" t="s">
        <v>526</v>
      </c>
      <c r="AA111" t="s">
        <v>527</v>
      </c>
      <c r="AB111" t="s">
        <v>187</v>
      </c>
      <c r="AD111" s="26" t="s">
        <v>557</v>
      </c>
      <c r="AE111" s="26" t="s">
        <v>558</v>
      </c>
      <c r="AF111">
        <v>1</v>
      </c>
      <c r="AL111" s="26" t="s">
        <v>561</v>
      </c>
      <c r="AM111" t="s">
        <v>577</v>
      </c>
      <c r="AN111" s="26" t="s">
        <v>602</v>
      </c>
      <c r="AO111">
        <v>110</v>
      </c>
    </row>
    <row r="112" spans="1:41" x14ac:dyDescent="0.35">
      <c r="A112" t="str">
        <f t="shared" si="2"/>
        <v>CP1-L12-Itabira-Chuva-45575-Avifauna</v>
      </c>
      <c r="B112" t="s">
        <v>229</v>
      </c>
      <c r="C112" t="s">
        <v>208</v>
      </c>
      <c r="D112" s="23">
        <v>1</v>
      </c>
      <c r="E112" s="22" t="s">
        <v>230</v>
      </c>
      <c r="F112">
        <v>45575</v>
      </c>
      <c r="G112" s="21">
        <v>45575</v>
      </c>
      <c r="H112" s="24"/>
      <c r="I112" t="s">
        <v>231</v>
      </c>
      <c r="L112" t="s">
        <v>232</v>
      </c>
      <c r="M112" t="s">
        <v>233</v>
      </c>
      <c r="N112" t="s">
        <v>235</v>
      </c>
      <c r="O112" s="27" t="s">
        <v>559</v>
      </c>
      <c r="P112" s="27" t="s">
        <v>560</v>
      </c>
      <c r="Q112" s="25" t="s">
        <v>234</v>
      </c>
      <c r="R112" t="str">
        <f t="shared" si="3"/>
        <v>VLI_ITB-CP1-L12-Lista de Mackinnon-45575-Chuva-111</v>
      </c>
      <c r="S112" t="s">
        <v>228</v>
      </c>
      <c r="T112" t="s">
        <v>168</v>
      </c>
      <c r="U112" s="26" t="s">
        <v>298</v>
      </c>
      <c r="V112" s="26" t="s">
        <v>299</v>
      </c>
      <c r="W112" s="26" t="s">
        <v>297</v>
      </c>
      <c r="X112" t="s">
        <v>277</v>
      </c>
      <c r="Y112" t="s">
        <v>294</v>
      </c>
      <c r="Z112" t="s">
        <v>526</v>
      </c>
      <c r="AA112" t="s">
        <v>527</v>
      </c>
      <c r="AB112" t="s">
        <v>187</v>
      </c>
      <c r="AD112" s="26" t="s">
        <v>557</v>
      </c>
      <c r="AE112" s="26" t="s">
        <v>558</v>
      </c>
      <c r="AF112">
        <v>1</v>
      </c>
      <c r="AL112" s="26" t="s">
        <v>561</v>
      </c>
      <c r="AM112" t="s">
        <v>582</v>
      </c>
      <c r="AN112" s="26" t="s">
        <v>602</v>
      </c>
      <c r="AO112">
        <v>111</v>
      </c>
    </row>
    <row r="113" spans="1:41" x14ac:dyDescent="0.35">
      <c r="A113" t="str">
        <f t="shared" si="2"/>
        <v>CP1-L35-Itabira-Chuva-45578-Avifauna</v>
      </c>
      <c r="B113" t="s">
        <v>229</v>
      </c>
      <c r="C113" t="s">
        <v>215</v>
      </c>
      <c r="D113" s="23">
        <v>1</v>
      </c>
      <c r="E113" s="22" t="s">
        <v>230</v>
      </c>
      <c r="F113">
        <v>45578</v>
      </c>
      <c r="G113" s="21">
        <v>45578</v>
      </c>
      <c r="H113" s="24"/>
      <c r="I113" t="s">
        <v>231</v>
      </c>
      <c r="L113" t="s">
        <v>232</v>
      </c>
      <c r="M113" t="s">
        <v>233</v>
      </c>
      <c r="N113" t="s">
        <v>235</v>
      </c>
      <c r="O113" s="27" t="s">
        <v>559</v>
      </c>
      <c r="P113" s="27" t="s">
        <v>560</v>
      </c>
      <c r="Q113" s="25" t="s">
        <v>234</v>
      </c>
      <c r="R113" t="str">
        <f t="shared" si="3"/>
        <v>VLI_ITB-CP1-L35-Lista de Mackinnon-45578-Chuva-112</v>
      </c>
      <c r="S113" t="s">
        <v>228</v>
      </c>
      <c r="T113" t="s">
        <v>168</v>
      </c>
      <c r="U113" s="26" t="s">
        <v>298</v>
      </c>
      <c r="V113" s="26" t="s">
        <v>299</v>
      </c>
      <c r="W113" s="26" t="s">
        <v>297</v>
      </c>
      <c r="X113" t="s">
        <v>277</v>
      </c>
      <c r="Y113" t="s">
        <v>294</v>
      </c>
      <c r="Z113" t="s">
        <v>526</v>
      </c>
      <c r="AA113" t="s">
        <v>527</v>
      </c>
      <c r="AB113" t="s">
        <v>187</v>
      </c>
      <c r="AD113" s="26" t="s">
        <v>557</v>
      </c>
      <c r="AE113" s="26" t="s">
        <v>558</v>
      </c>
      <c r="AF113">
        <v>1</v>
      </c>
      <c r="AL113" s="26" t="s">
        <v>561</v>
      </c>
      <c r="AM113" t="s">
        <v>589</v>
      </c>
      <c r="AN113" s="26" t="s">
        <v>602</v>
      </c>
      <c r="AO113">
        <v>112</v>
      </c>
    </row>
    <row r="114" spans="1:41" x14ac:dyDescent="0.35">
      <c r="A114" t="str">
        <f t="shared" si="2"/>
        <v>CP1-L16-Itabira-Chuva-45575-Avifauna</v>
      </c>
      <c r="B114" t="s">
        <v>229</v>
      </c>
      <c r="C114" t="s">
        <v>204</v>
      </c>
      <c r="D114" s="23">
        <v>1</v>
      </c>
      <c r="E114" s="22" t="s">
        <v>230</v>
      </c>
      <c r="F114">
        <v>45575</v>
      </c>
      <c r="G114" s="21">
        <v>45575</v>
      </c>
      <c r="H114" s="24"/>
      <c r="I114" t="s">
        <v>231</v>
      </c>
      <c r="L114" t="s">
        <v>232</v>
      </c>
      <c r="M114" t="s">
        <v>233</v>
      </c>
      <c r="N114" t="s">
        <v>235</v>
      </c>
      <c r="O114" s="27" t="s">
        <v>559</v>
      </c>
      <c r="P114" s="27" t="s">
        <v>560</v>
      </c>
      <c r="Q114" s="25" t="s">
        <v>234</v>
      </c>
      <c r="R114" t="str">
        <f t="shared" si="3"/>
        <v>VLI_ITB-CP1-L16-Lista de Mackinnon-45575-Chuva-113</v>
      </c>
      <c r="S114" t="s">
        <v>228</v>
      </c>
      <c r="T114" t="s">
        <v>166</v>
      </c>
      <c r="U114" s="26" t="s">
        <v>298</v>
      </c>
      <c r="V114" s="26" t="s">
        <v>299</v>
      </c>
      <c r="W114" s="26" t="s">
        <v>297</v>
      </c>
      <c r="X114" t="s">
        <v>277</v>
      </c>
      <c r="Y114" t="s">
        <v>293</v>
      </c>
      <c r="Z114" t="s">
        <v>522</v>
      </c>
      <c r="AA114" t="s">
        <v>523</v>
      </c>
      <c r="AB114" t="s">
        <v>187</v>
      </c>
      <c r="AD114" s="26" t="s">
        <v>557</v>
      </c>
      <c r="AE114" s="26" t="s">
        <v>558</v>
      </c>
      <c r="AF114">
        <v>1</v>
      </c>
      <c r="AL114" s="26" t="s">
        <v>561</v>
      </c>
      <c r="AM114" t="s">
        <v>578</v>
      </c>
      <c r="AN114" s="26" t="s">
        <v>602</v>
      </c>
      <c r="AO114">
        <v>113</v>
      </c>
    </row>
    <row r="115" spans="1:41" x14ac:dyDescent="0.35">
      <c r="A115" t="str">
        <f t="shared" si="2"/>
        <v>CP1-L29-Itabira-Chuva-45577-Avifauna</v>
      </c>
      <c r="B115" t="s">
        <v>229</v>
      </c>
      <c r="C115" t="s">
        <v>206</v>
      </c>
      <c r="D115" s="23">
        <v>1</v>
      </c>
      <c r="E115" s="22" t="s">
        <v>230</v>
      </c>
      <c r="F115">
        <v>45577</v>
      </c>
      <c r="G115" s="21">
        <v>45577</v>
      </c>
      <c r="H115" s="24"/>
      <c r="I115" t="s">
        <v>231</v>
      </c>
      <c r="L115" t="s">
        <v>232</v>
      </c>
      <c r="M115" t="s">
        <v>233</v>
      </c>
      <c r="N115" t="s">
        <v>235</v>
      </c>
      <c r="O115" s="27" t="s">
        <v>559</v>
      </c>
      <c r="P115" s="27" t="s">
        <v>560</v>
      </c>
      <c r="Q115" s="25" t="s">
        <v>234</v>
      </c>
      <c r="R115" t="str">
        <f t="shared" si="3"/>
        <v>VLI_ITB-CP1-L29-Lista de Mackinnon-45577-Chuva-114</v>
      </c>
      <c r="S115" t="s">
        <v>228</v>
      </c>
      <c r="T115" t="s">
        <v>166</v>
      </c>
      <c r="U115" s="26" t="s">
        <v>298</v>
      </c>
      <c r="V115" s="26" t="s">
        <v>299</v>
      </c>
      <c r="W115" s="26" t="s">
        <v>297</v>
      </c>
      <c r="X115" t="s">
        <v>277</v>
      </c>
      <c r="Y115" t="s">
        <v>293</v>
      </c>
      <c r="Z115" t="s">
        <v>522</v>
      </c>
      <c r="AA115" t="s">
        <v>523</v>
      </c>
      <c r="AB115" t="s">
        <v>187</v>
      </c>
      <c r="AD115" s="26" t="s">
        <v>557</v>
      </c>
      <c r="AE115" s="26" t="s">
        <v>558</v>
      </c>
      <c r="AF115">
        <v>1</v>
      </c>
      <c r="AL115" s="26" t="s">
        <v>561</v>
      </c>
      <c r="AM115" t="s">
        <v>580</v>
      </c>
      <c r="AN115" s="26" t="s">
        <v>602</v>
      </c>
      <c r="AO115">
        <v>114</v>
      </c>
    </row>
    <row r="116" spans="1:41" x14ac:dyDescent="0.35">
      <c r="A116" t="str">
        <f t="shared" si="2"/>
        <v>CP1-L30-Itabira-Chuva-45577-Avifauna</v>
      </c>
      <c r="B116" t="s">
        <v>229</v>
      </c>
      <c r="C116" t="s">
        <v>195</v>
      </c>
      <c r="D116" s="23">
        <v>1</v>
      </c>
      <c r="E116" s="22" t="s">
        <v>230</v>
      </c>
      <c r="F116">
        <v>45577</v>
      </c>
      <c r="G116" s="21">
        <v>45577</v>
      </c>
      <c r="H116" s="24"/>
      <c r="I116" t="s">
        <v>231</v>
      </c>
      <c r="L116" t="s">
        <v>232</v>
      </c>
      <c r="M116" t="s">
        <v>233</v>
      </c>
      <c r="N116" t="s">
        <v>235</v>
      </c>
      <c r="O116" s="27" t="s">
        <v>559</v>
      </c>
      <c r="P116" s="27" t="s">
        <v>560</v>
      </c>
      <c r="Q116" s="25" t="s">
        <v>234</v>
      </c>
      <c r="R116" t="str">
        <f t="shared" si="3"/>
        <v>VLI_ITB-CP1-L30-Lista de Mackinnon-45577-Chuva-115</v>
      </c>
      <c r="S116" t="s">
        <v>228</v>
      </c>
      <c r="T116" t="s">
        <v>166</v>
      </c>
      <c r="U116" s="26" t="s">
        <v>298</v>
      </c>
      <c r="V116" s="26" t="s">
        <v>299</v>
      </c>
      <c r="W116" s="26" t="s">
        <v>297</v>
      </c>
      <c r="X116" t="s">
        <v>277</v>
      </c>
      <c r="Y116" t="s">
        <v>293</v>
      </c>
      <c r="Z116" t="s">
        <v>522</v>
      </c>
      <c r="AA116" t="s">
        <v>523</v>
      </c>
      <c r="AB116" t="s">
        <v>187</v>
      </c>
      <c r="AD116" s="26" t="s">
        <v>557</v>
      </c>
      <c r="AE116" s="26" t="s">
        <v>558</v>
      </c>
      <c r="AF116">
        <v>1</v>
      </c>
      <c r="AL116" s="26" t="s">
        <v>561</v>
      </c>
      <c r="AM116" t="s">
        <v>569</v>
      </c>
      <c r="AN116" s="26" t="s">
        <v>602</v>
      </c>
      <c r="AO116">
        <v>115</v>
      </c>
    </row>
    <row r="117" spans="1:41" x14ac:dyDescent="0.35">
      <c r="A117" t="str">
        <f t="shared" si="2"/>
        <v>CP1-L26-Itabira-Chuva-45576-Avifauna</v>
      </c>
      <c r="B117" t="s">
        <v>229</v>
      </c>
      <c r="C117" t="s">
        <v>189</v>
      </c>
      <c r="D117" s="23">
        <v>1</v>
      </c>
      <c r="E117" s="22" t="s">
        <v>230</v>
      </c>
      <c r="F117">
        <v>45576</v>
      </c>
      <c r="G117" s="21">
        <v>45576</v>
      </c>
      <c r="H117" s="24"/>
      <c r="I117" t="s">
        <v>231</v>
      </c>
      <c r="L117" t="s">
        <v>232</v>
      </c>
      <c r="M117" t="s">
        <v>233</v>
      </c>
      <c r="N117" t="s">
        <v>235</v>
      </c>
      <c r="O117" s="27" t="s">
        <v>559</v>
      </c>
      <c r="P117" s="27" t="s">
        <v>560</v>
      </c>
      <c r="Q117" s="25" t="s">
        <v>234</v>
      </c>
      <c r="R117" t="str">
        <f t="shared" si="3"/>
        <v>VLI_ITB-CP1-L26-Lista de Mackinnon-45576-Chuva-116</v>
      </c>
      <c r="S117" t="s">
        <v>228</v>
      </c>
      <c r="T117" t="s">
        <v>55</v>
      </c>
      <c r="U117" s="26" t="s">
        <v>298</v>
      </c>
      <c r="V117" s="26" t="s">
        <v>299</v>
      </c>
      <c r="W117" s="26" t="s">
        <v>297</v>
      </c>
      <c r="X117" t="s">
        <v>244</v>
      </c>
      <c r="Y117" t="s">
        <v>245</v>
      </c>
      <c r="Z117" t="s">
        <v>317</v>
      </c>
      <c r="AA117" t="s">
        <v>318</v>
      </c>
      <c r="AB117" t="s">
        <v>187</v>
      </c>
      <c r="AD117" s="26" t="s">
        <v>557</v>
      </c>
      <c r="AE117" s="26" t="s">
        <v>558</v>
      </c>
      <c r="AF117">
        <v>1</v>
      </c>
      <c r="AL117" s="26" t="s">
        <v>561</v>
      </c>
      <c r="AM117" t="s">
        <v>563</v>
      </c>
      <c r="AN117" s="26" t="s">
        <v>602</v>
      </c>
      <c r="AO117">
        <v>116</v>
      </c>
    </row>
    <row r="118" spans="1:41" x14ac:dyDescent="0.35">
      <c r="A118" t="str">
        <f t="shared" si="2"/>
        <v>CP1-L11-Itabira-Chuva-45574-Avifauna</v>
      </c>
      <c r="B118" t="s">
        <v>229</v>
      </c>
      <c r="C118" t="s">
        <v>210</v>
      </c>
      <c r="D118" s="23">
        <v>1</v>
      </c>
      <c r="E118" s="22" t="s">
        <v>230</v>
      </c>
      <c r="F118">
        <v>45574</v>
      </c>
      <c r="G118" s="21">
        <v>45574</v>
      </c>
      <c r="H118" s="24"/>
      <c r="I118" t="s">
        <v>231</v>
      </c>
      <c r="L118" t="s">
        <v>232</v>
      </c>
      <c r="M118" t="s">
        <v>233</v>
      </c>
      <c r="N118" t="s">
        <v>235</v>
      </c>
      <c r="O118" s="27" t="s">
        <v>559</v>
      </c>
      <c r="P118" s="27" t="s">
        <v>560</v>
      </c>
      <c r="Q118" s="25" t="s">
        <v>234</v>
      </c>
      <c r="R118" t="str">
        <f t="shared" si="3"/>
        <v>VLI_ITB-CP1-L11-Lista de Mackinnon-45574-Chuva-117</v>
      </c>
      <c r="S118" t="s">
        <v>228</v>
      </c>
      <c r="T118" t="s">
        <v>173</v>
      </c>
      <c r="U118" s="26" t="s">
        <v>298</v>
      </c>
      <c r="V118" s="26" t="s">
        <v>299</v>
      </c>
      <c r="W118" s="26" t="s">
        <v>297</v>
      </c>
      <c r="X118" t="s">
        <v>277</v>
      </c>
      <c r="Y118" t="s">
        <v>296</v>
      </c>
      <c r="Z118" t="s">
        <v>536</v>
      </c>
      <c r="AA118" t="s">
        <v>430</v>
      </c>
      <c r="AB118" t="s">
        <v>187</v>
      </c>
      <c r="AD118" s="26" t="s">
        <v>557</v>
      </c>
      <c r="AE118" s="26" t="s">
        <v>558</v>
      </c>
      <c r="AF118">
        <v>1</v>
      </c>
      <c r="AL118" s="26" t="s">
        <v>561</v>
      </c>
      <c r="AM118" t="s">
        <v>584</v>
      </c>
      <c r="AN118" s="26" t="s">
        <v>602</v>
      </c>
      <c r="AO118">
        <v>117</v>
      </c>
    </row>
    <row r="119" spans="1:41" x14ac:dyDescent="0.35">
      <c r="A119" t="str">
        <f t="shared" si="2"/>
        <v>CP1-L22-Itabira-Chuva-45576-Avifauna</v>
      </c>
      <c r="B119" t="s">
        <v>229</v>
      </c>
      <c r="C119" t="s">
        <v>213</v>
      </c>
      <c r="D119" s="23">
        <v>1</v>
      </c>
      <c r="E119" s="22" t="s">
        <v>230</v>
      </c>
      <c r="F119">
        <v>45576</v>
      </c>
      <c r="G119" s="21">
        <v>45576</v>
      </c>
      <c r="H119" s="24"/>
      <c r="I119" t="s">
        <v>231</v>
      </c>
      <c r="L119" t="s">
        <v>232</v>
      </c>
      <c r="M119" t="s">
        <v>233</v>
      </c>
      <c r="N119" t="s">
        <v>235</v>
      </c>
      <c r="O119" s="27" t="s">
        <v>559</v>
      </c>
      <c r="P119" s="27" t="s">
        <v>560</v>
      </c>
      <c r="Q119" s="25" t="s">
        <v>234</v>
      </c>
      <c r="R119" t="str">
        <f t="shared" si="3"/>
        <v>VLI_ITB-CP1-L22-Lista de Mackinnon-45576-Chuva-118</v>
      </c>
      <c r="S119" t="s">
        <v>228</v>
      </c>
      <c r="T119" t="s">
        <v>173</v>
      </c>
      <c r="U119" s="26" t="s">
        <v>298</v>
      </c>
      <c r="V119" s="26" t="s">
        <v>299</v>
      </c>
      <c r="W119" s="26" t="s">
        <v>297</v>
      </c>
      <c r="X119" t="s">
        <v>277</v>
      </c>
      <c r="Y119" t="s">
        <v>296</v>
      </c>
      <c r="Z119" t="s">
        <v>536</v>
      </c>
      <c r="AA119" t="s">
        <v>430</v>
      </c>
      <c r="AB119" t="s">
        <v>187</v>
      </c>
      <c r="AD119" s="26" t="s">
        <v>557</v>
      </c>
      <c r="AE119" s="26" t="s">
        <v>558</v>
      </c>
      <c r="AF119">
        <v>1</v>
      </c>
      <c r="AL119" s="26" t="s">
        <v>561</v>
      </c>
      <c r="AM119" t="s">
        <v>587</v>
      </c>
      <c r="AN119" s="26" t="s">
        <v>602</v>
      </c>
      <c r="AO119">
        <v>118</v>
      </c>
    </row>
    <row r="120" spans="1:41" x14ac:dyDescent="0.35">
      <c r="A120" t="str">
        <f t="shared" si="2"/>
        <v>CP1-L30-Itabira-Chuva-45577-Avifauna</v>
      </c>
      <c r="B120" t="s">
        <v>229</v>
      </c>
      <c r="C120" t="s">
        <v>195</v>
      </c>
      <c r="D120" s="23">
        <v>1</v>
      </c>
      <c r="E120" s="22" t="s">
        <v>230</v>
      </c>
      <c r="F120">
        <v>45577</v>
      </c>
      <c r="G120" s="21">
        <v>45577</v>
      </c>
      <c r="H120" s="24"/>
      <c r="I120" t="s">
        <v>231</v>
      </c>
      <c r="L120" t="s">
        <v>232</v>
      </c>
      <c r="M120" t="s">
        <v>233</v>
      </c>
      <c r="N120" t="s">
        <v>235</v>
      </c>
      <c r="O120" s="27" t="s">
        <v>559</v>
      </c>
      <c r="P120" s="27" t="s">
        <v>560</v>
      </c>
      <c r="Q120" s="25" t="s">
        <v>234</v>
      </c>
      <c r="R120" t="str">
        <f t="shared" si="3"/>
        <v>VLI_ITB-CP1-L30-Lista de Mackinnon-45577-Chuva-119</v>
      </c>
      <c r="S120" t="s">
        <v>228</v>
      </c>
      <c r="T120" t="s">
        <v>173</v>
      </c>
      <c r="U120" s="26" t="s">
        <v>298</v>
      </c>
      <c r="V120" s="26" t="s">
        <v>299</v>
      </c>
      <c r="W120" s="26" t="s">
        <v>297</v>
      </c>
      <c r="X120" t="s">
        <v>277</v>
      </c>
      <c r="Y120" t="s">
        <v>296</v>
      </c>
      <c r="Z120" t="s">
        <v>536</v>
      </c>
      <c r="AA120" t="s">
        <v>430</v>
      </c>
      <c r="AB120" t="s">
        <v>187</v>
      </c>
      <c r="AD120" s="26" t="s">
        <v>557</v>
      </c>
      <c r="AE120" s="26" t="s">
        <v>558</v>
      </c>
      <c r="AF120">
        <v>1</v>
      </c>
      <c r="AL120" s="26" t="s">
        <v>561</v>
      </c>
      <c r="AM120" t="s">
        <v>569</v>
      </c>
      <c r="AN120" s="26" t="s">
        <v>602</v>
      </c>
      <c r="AO120">
        <v>119</v>
      </c>
    </row>
    <row r="121" spans="1:41" x14ac:dyDescent="0.35">
      <c r="A121" t="str">
        <f t="shared" si="2"/>
        <v>CP1-L12-Itabira-Chuva-45575-Avifauna</v>
      </c>
      <c r="B121" t="s">
        <v>229</v>
      </c>
      <c r="C121" t="s">
        <v>208</v>
      </c>
      <c r="D121" s="23">
        <v>1</v>
      </c>
      <c r="E121" s="22" t="s">
        <v>230</v>
      </c>
      <c r="F121">
        <v>45575</v>
      </c>
      <c r="G121" s="21">
        <v>45575</v>
      </c>
      <c r="H121" s="24"/>
      <c r="I121" t="s">
        <v>231</v>
      </c>
      <c r="L121" t="s">
        <v>232</v>
      </c>
      <c r="M121" t="s">
        <v>233</v>
      </c>
      <c r="N121" t="s">
        <v>235</v>
      </c>
      <c r="O121" s="27" t="s">
        <v>559</v>
      </c>
      <c r="P121" s="27" t="s">
        <v>560</v>
      </c>
      <c r="Q121" s="25" t="s">
        <v>234</v>
      </c>
      <c r="R121" t="str">
        <f t="shared" si="3"/>
        <v>VLI_ITB-CP1-L12-Lista de Mackinnon-45575-Chuva-120</v>
      </c>
      <c r="S121" t="s">
        <v>228</v>
      </c>
      <c r="T121" t="s">
        <v>125</v>
      </c>
      <c r="U121" s="26" t="s">
        <v>298</v>
      </c>
      <c r="V121" s="26" t="s">
        <v>299</v>
      </c>
      <c r="W121" s="26" t="s">
        <v>297</v>
      </c>
      <c r="X121" t="s">
        <v>277</v>
      </c>
      <c r="Y121" t="s">
        <v>284</v>
      </c>
      <c r="Z121" t="s">
        <v>451</v>
      </c>
      <c r="AA121" t="s">
        <v>452</v>
      </c>
      <c r="AB121" t="s">
        <v>187</v>
      </c>
      <c r="AD121" s="26" t="s">
        <v>557</v>
      </c>
      <c r="AE121" s="26" t="s">
        <v>558</v>
      </c>
      <c r="AF121">
        <v>1</v>
      </c>
      <c r="AL121" s="26" t="s">
        <v>561</v>
      </c>
      <c r="AM121" t="s">
        <v>582</v>
      </c>
      <c r="AN121" s="26" t="s">
        <v>602</v>
      </c>
      <c r="AO121">
        <v>120</v>
      </c>
    </row>
    <row r="122" spans="1:41" x14ac:dyDescent="0.35">
      <c r="A122" t="str">
        <f t="shared" si="2"/>
        <v>CP1-L19-Itabira-Chuva-45575-Avifauna</v>
      </c>
      <c r="B122" t="s">
        <v>229</v>
      </c>
      <c r="C122" t="s">
        <v>199</v>
      </c>
      <c r="D122" s="23">
        <v>1</v>
      </c>
      <c r="E122" s="22" t="s">
        <v>230</v>
      </c>
      <c r="F122">
        <v>45575</v>
      </c>
      <c r="G122" s="21">
        <v>45575</v>
      </c>
      <c r="H122" s="24"/>
      <c r="I122" t="s">
        <v>231</v>
      </c>
      <c r="L122" t="s">
        <v>232</v>
      </c>
      <c r="M122" t="s">
        <v>233</v>
      </c>
      <c r="N122" t="s">
        <v>235</v>
      </c>
      <c r="O122" s="27" t="s">
        <v>559</v>
      </c>
      <c r="P122" s="27" t="s">
        <v>560</v>
      </c>
      <c r="Q122" s="25" t="s">
        <v>234</v>
      </c>
      <c r="R122" t="str">
        <f t="shared" si="3"/>
        <v>VLI_ITB-CP1-L19-Lista de Mackinnon-45575-Chuva-121</v>
      </c>
      <c r="S122" t="s">
        <v>228</v>
      </c>
      <c r="T122" t="s">
        <v>125</v>
      </c>
      <c r="U122" s="26" t="s">
        <v>298</v>
      </c>
      <c r="V122" s="26" t="s">
        <v>299</v>
      </c>
      <c r="W122" s="26" t="s">
        <v>297</v>
      </c>
      <c r="X122" t="s">
        <v>277</v>
      </c>
      <c r="Y122" t="s">
        <v>284</v>
      </c>
      <c r="Z122" t="s">
        <v>451</v>
      </c>
      <c r="AA122" t="s">
        <v>452</v>
      </c>
      <c r="AB122" t="s">
        <v>187</v>
      </c>
      <c r="AD122" s="26" t="s">
        <v>557</v>
      </c>
      <c r="AE122" s="26" t="s">
        <v>558</v>
      </c>
      <c r="AF122">
        <v>1</v>
      </c>
      <c r="AL122" s="26" t="s">
        <v>561</v>
      </c>
      <c r="AM122" t="s">
        <v>573</v>
      </c>
      <c r="AN122" s="26" t="s">
        <v>602</v>
      </c>
      <c r="AO122">
        <v>121</v>
      </c>
    </row>
    <row r="123" spans="1:41" x14ac:dyDescent="0.35">
      <c r="A123" t="str">
        <f t="shared" si="2"/>
        <v>CP1-L40-Itabira-Chuva-45578-Avifauna</v>
      </c>
      <c r="B123" t="s">
        <v>229</v>
      </c>
      <c r="C123" t="s">
        <v>227</v>
      </c>
      <c r="D123" s="23">
        <v>1</v>
      </c>
      <c r="E123" s="22" t="s">
        <v>230</v>
      </c>
      <c r="F123">
        <v>45578</v>
      </c>
      <c r="G123" s="21">
        <v>45578</v>
      </c>
      <c r="H123" s="24"/>
      <c r="I123" t="s">
        <v>231</v>
      </c>
      <c r="L123" t="s">
        <v>232</v>
      </c>
      <c r="M123" t="s">
        <v>233</v>
      </c>
      <c r="N123" t="s">
        <v>235</v>
      </c>
      <c r="O123" s="27" t="s">
        <v>559</v>
      </c>
      <c r="P123" s="27" t="s">
        <v>560</v>
      </c>
      <c r="Q123" s="25" t="s">
        <v>234</v>
      </c>
      <c r="R123" t="str">
        <f t="shared" si="3"/>
        <v>VLI_ITB-CP1-L40-Lista de Mackinnon-45578-Chuva-122</v>
      </c>
      <c r="S123" t="s">
        <v>228</v>
      </c>
      <c r="T123" t="s">
        <v>125</v>
      </c>
      <c r="U123" s="26" t="s">
        <v>298</v>
      </c>
      <c r="V123" s="26" t="s">
        <v>299</v>
      </c>
      <c r="W123" s="26" t="s">
        <v>297</v>
      </c>
      <c r="X123" t="s">
        <v>277</v>
      </c>
      <c r="Y123" t="s">
        <v>284</v>
      </c>
      <c r="Z123" t="s">
        <v>451</v>
      </c>
      <c r="AA123" t="s">
        <v>452</v>
      </c>
      <c r="AB123" t="s">
        <v>187</v>
      </c>
      <c r="AD123" s="26" t="s">
        <v>557</v>
      </c>
      <c r="AE123" s="26" t="s">
        <v>558</v>
      </c>
      <c r="AF123">
        <v>1</v>
      </c>
      <c r="AL123" s="26" t="s">
        <v>561</v>
      </c>
      <c r="AM123" t="s">
        <v>601</v>
      </c>
      <c r="AN123" s="26" t="s">
        <v>602</v>
      </c>
      <c r="AO123">
        <v>122</v>
      </c>
    </row>
    <row r="124" spans="1:41" x14ac:dyDescent="0.35">
      <c r="A124" t="str">
        <f t="shared" si="2"/>
        <v>CP1-L29-Itabira-Chuva-45577-Avifauna</v>
      </c>
      <c r="B124" t="s">
        <v>229</v>
      </c>
      <c r="C124" t="s">
        <v>206</v>
      </c>
      <c r="D124" s="23">
        <v>1</v>
      </c>
      <c r="E124" s="22" t="s">
        <v>230</v>
      </c>
      <c r="F124">
        <v>45577</v>
      </c>
      <c r="G124" s="21">
        <v>45577</v>
      </c>
      <c r="H124" s="24"/>
      <c r="I124" t="s">
        <v>231</v>
      </c>
      <c r="L124" t="s">
        <v>232</v>
      </c>
      <c r="M124" t="s">
        <v>233</v>
      </c>
      <c r="N124" t="s">
        <v>235</v>
      </c>
      <c r="O124" s="27" t="s">
        <v>559</v>
      </c>
      <c r="P124" s="27" t="s">
        <v>560</v>
      </c>
      <c r="Q124" s="25" t="s">
        <v>234</v>
      </c>
      <c r="R124" t="str">
        <f t="shared" si="3"/>
        <v>VLI_ITB-CP1-L29-Lista de Mackinnon-45577-Chuva-123</v>
      </c>
      <c r="S124" t="s">
        <v>228</v>
      </c>
      <c r="T124" t="s">
        <v>99</v>
      </c>
      <c r="U124" s="26" t="s">
        <v>298</v>
      </c>
      <c r="V124" s="26" t="s">
        <v>299</v>
      </c>
      <c r="W124" s="26" t="s">
        <v>297</v>
      </c>
      <c r="X124" t="s">
        <v>277</v>
      </c>
      <c r="Y124" t="s">
        <v>278</v>
      </c>
      <c r="Z124" t="s">
        <v>402</v>
      </c>
      <c r="AA124" t="s">
        <v>404</v>
      </c>
      <c r="AB124" t="s">
        <v>187</v>
      </c>
      <c r="AD124" s="26" t="s">
        <v>557</v>
      </c>
      <c r="AE124" s="26" t="s">
        <v>558</v>
      </c>
      <c r="AF124">
        <v>1</v>
      </c>
      <c r="AL124" s="26" t="s">
        <v>561</v>
      </c>
      <c r="AM124" t="s">
        <v>580</v>
      </c>
      <c r="AN124" s="26" t="s">
        <v>602</v>
      </c>
      <c r="AO124">
        <v>123</v>
      </c>
    </row>
    <row r="125" spans="1:41" x14ac:dyDescent="0.35">
      <c r="A125" t="str">
        <f t="shared" si="2"/>
        <v>CP1-L36-Itabira-Chuva-45578-Avifauna</v>
      </c>
      <c r="B125" t="s">
        <v>229</v>
      </c>
      <c r="C125" t="s">
        <v>221</v>
      </c>
      <c r="D125" s="23">
        <v>1</v>
      </c>
      <c r="E125" s="22" t="s">
        <v>230</v>
      </c>
      <c r="F125">
        <v>45578</v>
      </c>
      <c r="G125" s="21">
        <v>45578</v>
      </c>
      <c r="H125" s="24"/>
      <c r="I125" t="s">
        <v>231</v>
      </c>
      <c r="L125" t="s">
        <v>232</v>
      </c>
      <c r="M125" t="s">
        <v>233</v>
      </c>
      <c r="N125" t="s">
        <v>235</v>
      </c>
      <c r="O125" s="27" t="s">
        <v>559</v>
      </c>
      <c r="P125" s="27" t="s">
        <v>560</v>
      </c>
      <c r="Q125" s="25" t="s">
        <v>234</v>
      </c>
      <c r="R125" t="str">
        <f t="shared" si="3"/>
        <v>VLI_ITB-CP1-L36-Lista de Mackinnon-45578-Chuva-124</v>
      </c>
      <c r="S125" t="s">
        <v>228</v>
      </c>
      <c r="T125" t="s">
        <v>99</v>
      </c>
      <c r="U125" s="26" t="s">
        <v>298</v>
      </c>
      <c r="V125" s="26" t="s">
        <v>299</v>
      </c>
      <c r="W125" s="26" t="s">
        <v>297</v>
      </c>
      <c r="X125" t="s">
        <v>277</v>
      </c>
      <c r="Y125" t="s">
        <v>278</v>
      </c>
      <c r="Z125" t="s">
        <v>402</v>
      </c>
      <c r="AA125" t="s">
        <v>404</v>
      </c>
      <c r="AB125" t="s">
        <v>187</v>
      </c>
      <c r="AD125" s="26" t="s">
        <v>557</v>
      </c>
      <c r="AE125" s="26" t="s">
        <v>558</v>
      </c>
      <c r="AF125">
        <v>1</v>
      </c>
      <c r="AL125" s="26" t="s">
        <v>561</v>
      </c>
      <c r="AM125" t="s">
        <v>595</v>
      </c>
      <c r="AN125" s="26" t="s">
        <v>602</v>
      </c>
      <c r="AO125">
        <v>124</v>
      </c>
    </row>
    <row r="126" spans="1:41" x14ac:dyDescent="0.35">
      <c r="A126" t="str">
        <f t="shared" si="2"/>
        <v>CP1-L21-Itabira-Chuva-45575-Avifauna</v>
      </c>
      <c r="B126" t="s">
        <v>229</v>
      </c>
      <c r="C126" t="s">
        <v>188</v>
      </c>
      <c r="D126" s="23">
        <v>1</v>
      </c>
      <c r="E126" s="22" t="s">
        <v>230</v>
      </c>
      <c r="F126">
        <v>45575</v>
      </c>
      <c r="G126" s="21">
        <v>45575</v>
      </c>
      <c r="H126" s="24"/>
      <c r="I126" t="s">
        <v>231</v>
      </c>
      <c r="L126" t="s">
        <v>232</v>
      </c>
      <c r="M126" t="s">
        <v>233</v>
      </c>
      <c r="N126" t="s">
        <v>235</v>
      </c>
      <c r="O126" s="27" t="s">
        <v>559</v>
      </c>
      <c r="P126" s="27" t="s">
        <v>560</v>
      </c>
      <c r="Q126" s="25" t="s">
        <v>234</v>
      </c>
      <c r="R126" t="str">
        <f t="shared" si="3"/>
        <v>VLI_ITB-CP1-L21-Lista de Mackinnon-45575-Chuva-125</v>
      </c>
      <c r="S126" t="s">
        <v>228</v>
      </c>
      <c r="T126" t="s">
        <v>98</v>
      </c>
      <c r="U126" s="26" t="s">
        <v>298</v>
      </c>
      <c r="V126" s="26" t="s">
        <v>299</v>
      </c>
      <c r="W126" s="26" t="s">
        <v>297</v>
      </c>
      <c r="X126" t="s">
        <v>277</v>
      </c>
      <c r="Y126" t="s">
        <v>278</v>
      </c>
      <c r="Z126" t="s">
        <v>402</v>
      </c>
      <c r="AA126" t="s">
        <v>403</v>
      </c>
      <c r="AB126" t="s">
        <v>187</v>
      </c>
      <c r="AD126" s="26" t="s">
        <v>557</v>
      </c>
      <c r="AE126" s="26" t="s">
        <v>558</v>
      </c>
      <c r="AF126">
        <v>1</v>
      </c>
      <c r="AL126" s="26" t="s">
        <v>561</v>
      </c>
      <c r="AM126" t="s">
        <v>562</v>
      </c>
      <c r="AN126" s="26" t="s">
        <v>602</v>
      </c>
      <c r="AO126">
        <v>125</v>
      </c>
    </row>
    <row r="127" spans="1:41" x14ac:dyDescent="0.35">
      <c r="A127" t="str">
        <f t="shared" si="2"/>
        <v>CP1-L29-Itabira-Chuva-45577-Avifauna</v>
      </c>
      <c r="B127" t="s">
        <v>229</v>
      </c>
      <c r="C127" t="s">
        <v>206</v>
      </c>
      <c r="D127" s="23">
        <v>1</v>
      </c>
      <c r="E127" s="22" t="s">
        <v>230</v>
      </c>
      <c r="F127">
        <v>45577</v>
      </c>
      <c r="G127" s="21">
        <v>45577</v>
      </c>
      <c r="H127" s="24"/>
      <c r="I127" t="s">
        <v>231</v>
      </c>
      <c r="L127" t="s">
        <v>232</v>
      </c>
      <c r="M127" t="s">
        <v>233</v>
      </c>
      <c r="N127" t="s">
        <v>235</v>
      </c>
      <c r="O127" s="27" t="s">
        <v>559</v>
      </c>
      <c r="P127" s="27" t="s">
        <v>560</v>
      </c>
      <c r="Q127" s="25" t="s">
        <v>234</v>
      </c>
      <c r="R127" t="str">
        <f t="shared" si="3"/>
        <v>VLI_ITB-CP1-L29-Lista de Mackinnon-45577-Chuva-126</v>
      </c>
      <c r="S127" t="s">
        <v>228</v>
      </c>
      <c r="T127" t="s">
        <v>98</v>
      </c>
      <c r="U127" s="26" t="s">
        <v>298</v>
      </c>
      <c r="V127" s="26" t="s">
        <v>299</v>
      </c>
      <c r="W127" s="26" t="s">
        <v>297</v>
      </c>
      <c r="X127" t="s">
        <v>277</v>
      </c>
      <c r="Y127" t="s">
        <v>278</v>
      </c>
      <c r="Z127" t="s">
        <v>402</v>
      </c>
      <c r="AA127" t="s">
        <v>403</v>
      </c>
      <c r="AB127" t="s">
        <v>187</v>
      </c>
      <c r="AD127" s="26" t="s">
        <v>557</v>
      </c>
      <c r="AE127" s="26" t="s">
        <v>558</v>
      </c>
      <c r="AF127">
        <v>1</v>
      </c>
      <c r="AL127" s="26" t="s">
        <v>561</v>
      </c>
      <c r="AM127" t="s">
        <v>580</v>
      </c>
      <c r="AN127" s="26" t="s">
        <v>602</v>
      </c>
      <c r="AO127">
        <v>126</v>
      </c>
    </row>
    <row r="128" spans="1:41" x14ac:dyDescent="0.35">
      <c r="A128" t="str">
        <f t="shared" si="2"/>
        <v>CP1-L39-Itabira-Chuva-45578-Avifauna</v>
      </c>
      <c r="B128" t="s">
        <v>229</v>
      </c>
      <c r="C128" t="s">
        <v>209</v>
      </c>
      <c r="D128" s="23">
        <v>1</v>
      </c>
      <c r="E128" s="22" t="s">
        <v>230</v>
      </c>
      <c r="F128">
        <v>45578</v>
      </c>
      <c r="G128" s="21">
        <v>45578</v>
      </c>
      <c r="H128" s="24"/>
      <c r="I128" t="s">
        <v>231</v>
      </c>
      <c r="L128" t="s">
        <v>232</v>
      </c>
      <c r="M128" t="s">
        <v>233</v>
      </c>
      <c r="N128" t="s">
        <v>235</v>
      </c>
      <c r="O128" s="27" t="s">
        <v>559</v>
      </c>
      <c r="P128" s="27" t="s">
        <v>560</v>
      </c>
      <c r="Q128" s="25" t="s">
        <v>234</v>
      </c>
      <c r="R128" t="str">
        <f t="shared" si="3"/>
        <v>VLI_ITB-CP1-L39-Lista de Mackinnon-45578-Chuva-127</v>
      </c>
      <c r="S128" t="s">
        <v>228</v>
      </c>
      <c r="T128" t="s">
        <v>98</v>
      </c>
      <c r="U128" s="26" t="s">
        <v>298</v>
      </c>
      <c r="V128" s="26" t="s">
        <v>299</v>
      </c>
      <c r="W128" s="26" t="s">
        <v>297</v>
      </c>
      <c r="X128" t="s">
        <v>277</v>
      </c>
      <c r="Y128" t="s">
        <v>278</v>
      </c>
      <c r="Z128" t="s">
        <v>402</v>
      </c>
      <c r="AA128" t="s">
        <v>403</v>
      </c>
      <c r="AB128" t="s">
        <v>187</v>
      </c>
      <c r="AD128" s="26" t="s">
        <v>557</v>
      </c>
      <c r="AE128" s="26" t="s">
        <v>558</v>
      </c>
      <c r="AF128">
        <v>1</v>
      </c>
      <c r="AL128" s="26" t="s">
        <v>561</v>
      </c>
      <c r="AM128" t="s">
        <v>583</v>
      </c>
      <c r="AN128" s="26" t="s">
        <v>602</v>
      </c>
      <c r="AO128">
        <v>127</v>
      </c>
    </row>
    <row r="129" spans="1:41" x14ac:dyDescent="0.35">
      <c r="A129" t="str">
        <f t="shared" si="2"/>
        <v>CP1-L02-Itabira-Chuva-45573-Avifauna</v>
      </c>
      <c r="B129" t="s">
        <v>229</v>
      </c>
      <c r="C129" t="s">
        <v>202</v>
      </c>
      <c r="D129" s="23">
        <v>1</v>
      </c>
      <c r="E129" s="22" t="s">
        <v>230</v>
      </c>
      <c r="F129">
        <v>45573</v>
      </c>
      <c r="G129" s="21">
        <v>45573</v>
      </c>
      <c r="H129" s="24"/>
      <c r="I129" t="s">
        <v>231</v>
      </c>
      <c r="L129" t="s">
        <v>232</v>
      </c>
      <c r="M129" t="s">
        <v>233</v>
      </c>
      <c r="N129" t="s">
        <v>235</v>
      </c>
      <c r="O129" s="27" t="s">
        <v>559</v>
      </c>
      <c r="P129" s="27" t="s">
        <v>560</v>
      </c>
      <c r="Q129" s="25" t="s">
        <v>234</v>
      </c>
      <c r="R129" t="str">
        <f t="shared" si="3"/>
        <v>VLI_ITB-CP1-L02-Lista de Mackinnon-45573-Chuva-128</v>
      </c>
      <c r="S129" t="s">
        <v>228</v>
      </c>
      <c r="T129" t="s">
        <v>61</v>
      </c>
      <c r="U129" s="26" t="s">
        <v>298</v>
      </c>
      <c r="V129" s="26" t="s">
        <v>299</v>
      </c>
      <c r="W129" s="26" t="s">
        <v>297</v>
      </c>
      <c r="X129" t="s">
        <v>246</v>
      </c>
      <c r="Y129" t="s">
        <v>247</v>
      </c>
      <c r="Z129" t="s">
        <v>329</v>
      </c>
      <c r="AA129" t="s">
        <v>330</v>
      </c>
      <c r="AB129" t="s">
        <v>187</v>
      </c>
      <c r="AD129" s="26" t="s">
        <v>557</v>
      </c>
      <c r="AE129" s="26" t="s">
        <v>558</v>
      </c>
      <c r="AF129">
        <v>1</v>
      </c>
      <c r="AL129" s="26" t="s">
        <v>561</v>
      </c>
      <c r="AM129" t="s">
        <v>576</v>
      </c>
      <c r="AN129" s="26" t="s">
        <v>602</v>
      </c>
      <c r="AO129">
        <v>128</v>
      </c>
    </row>
    <row r="130" spans="1:41" x14ac:dyDescent="0.35">
      <c r="A130" t="str">
        <f t="shared" si="2"/>
        <v>CP1-L32-Itabira-Chuva-45578-Avifauna</v>
      </c>
      <c r="B130" t="s">
        <v>229</v>
      </c>
      <c r="C130" t="s">
        <v>201</v>
      </c>
      <c r="D130" s="23">
        <v>1</v>
      </c>
      <c r="E130" s="22" t="s">
        <v>230</v>
      </c>
      <c r="F130">
        <v>45578</v>
      </c>
      <c r="G130" s="21">
        <v>45578</v>
      </c>
      <c r="H130" s="24"/>
      <c r="I130" t="s">
        <v>231</v>
      </c>
      <c r="L130" t="s">
        <v>232</v>
      </c>
      <c r="M130" t="s">
        <v>233</v>
      </c>
      <c r="N130" t="s">
        <v>235</v>
      </c>
      <c r="O130" s="27" t="s">
        <v>559</v>
      </c>
      <c r="P130" s="27" t="s">
        <v>560</v>
      </c>
      <c r="Q130" s="25" t="s">
        <v>234</v>
      </c>
      <c r="R130" t="str">
        <f t="shared" si="3"/>
        <v>VLI_ITB-CP1-L32-Lista de Mackinnon-45578-Chuva-129</v>
      </c>
      <c r="S130" t="s">
        <v>228</v>
      </c>
      <c r="T130" t="s">
        <v>116</v>
      </c>
      <c r="U130" s="26" t="s">
        <v>298</v>
      </c>
      <c r="V130" s="26" t="s">
        <v>299</v>
      </c>
      <c r="W130" s="26" t="s">
        <v>297</v>
      </c>
      <c r="X130" t="s">
        <v>277</v>
      </c>
      <c r="Y130" t="s">
        <v>282</v>
      </c>
      <c r="Z130" t="s">
        <v>433</v>
      </c>
      <c r="AA130" t="s">
        <v>434</v>
      </c>
      <c r="AB130" t="s">
        <v>187</v>
      </c>
      <c r="AD130" s="26" t="s">
        <v>557</v>
      </c>
      <c r="AE130" s="26" t="s">
        <v>558</v>
      </c>
      <c r="AF130">
        <v>1</v>
      </c>
      <c r="AL130" s="26" t="s">
        <v>561</v>
      </c>
      <c r="AM130" t="s">
        <v>575</v>
      </c>
      <c r="AN130" s="26" t="s">
        <v>602</v>
      </c>
      <c r="AO130">
        <v>129</v>
      </c>
    </row>
    <row r="131" spans="1:41" x14ac:dyDescent="0.35">
      <c r="A131" t="str">
        <f t="shared" ref="A131:A194" si="4">_xlfn.CONCAT(AM131,"-",I131,"-",AL131,"-",F131,"-",AN131)</f>
        <v>CP1-L40-Itabira-Chuva-45578-Avifauna</v>
      </c>
      <c r="B131" t="s">
        <v>229</v>
      </c>
      <c r="C131" t="s">
        <v>227</v>
      </c>
      <c r="D131" s="23">
        <v>1</v>
      </c>
      <c r="E131" s="22" t="s">
        <v>230</v>
      </c>
      <c r="F131">
        <v>45578</v>
      </c>
      <c r="G131" s="21">
        <v>45578</v>
      </c>
      <c r="H131" s="24"/>
      <c r="I131" t="s">
        <v>231</v>
      </c>
      <c r="L131" t="s">
        <v>232</v>
      </c>
      <c r="M131" t="s">
        <v>233</v>
      </c>
      <c r="N131" t="s">
        <v>235</v>
      </c>
      <c r="O131" s="27" t="s">
        <v>559</v>
      </c>
      <c r="P131" s="27" t="s">
        <v>560</v>
      </c>
      <c r="Q131" s="25" t="s">
        <v>234</v>
      </c>
      <c r="R131" t="str">
        <f t="shared" ref="R131:R194" si="5">_xlfn.CONCAT("VLI_ITB","-",AM131,"-",B131,"-",F131,"-",AL131,"-",AO131)</f>
        <v>VLI_ITB-CP1-L40-Lista de Mackinnon-45578-Chuva-130</v>
      </c>
      <c r="S131" t="s">
        <v>228</v>
      </c>
      <c r="T131" t="s">
        <v>116</v>
      </c>
      <c r="U131" s="26" t="s">
        <v>298</v>
      </c>
      <c r="V131" s="26" t="s">
        <v>299</v>
      </c>
      <c r="W131" s="26" t="s">
        <v>297</v>
      </c>
      <c r="X131" t="s">
        <v>277</v>
      </c>
      <c r="Y131" t="s">
        <v>282</v>
      </c>
      <c r="Z131" t="s">
        <v>433</v>
      </c>
      <c r="AA131" t="s">
        <v>434</v>
      </c>
      <c r="AB131" t="s">
        <v>187</v>
      </c>
      <c r="AD131" s="26" t="s">
        <v>557</v>
      </c>
      <c r="AE131" s="26" t="s">
        <v>558</v>
      </c>
      <c r="AF131">
        <v>1</v>
      </c>
      <c r="AL131" s="26" t="s">
        <v>561</v>
      </c>
      <c r="AM131" t="s">
        <v>601</v>
      </c>
      <c r="AN131" s="26" t="s">
        <v>602</v>
      </c>
      <c r="AO131">
        <v>130</v>
      </c>
    </row>
    <row r="132" spans="1:41" x14ac:dyDescent="0.35">
      <c r="A132" t="str">
        <f t="shared" si="4"/>
        <v>CP1-L06-Itabira-Chuva-45574-Avifauna</v>
      </c>
      <c r="B132" t="s">
        <v>229</v>
      </c>
      <c r="C132" t="s">
        <v>216</v>
      </c>
      <c r="D132" s="23">
        <v>1</v>
      </c>
      <c r="E132" s="22" t="s">
        <v>230</v>
      </c>
      <c r="F132">
        <v>45574</v>
      </c>
      <c r="G132" s="21">
        <v>45574</v>
      </c>
      <c r="H132" s="24"/>
      <c r="I132" t="s">
        <v>231</v>
      </c>
      <c r="L132" t="s">
        <v>232</v>
      </c>
      <c r="M132" t="s">
        <v>233</v>
      </c>
      <c r="N132" t="s">
        <v>235</v>
      </c>
      <c r="O132" s="27" t="s">
        <v>559</v>
      </c>
      <c r="P132" s="27" t="s">
        <v>560</v>
      </c>
      <c r="Q132" s="25" t="s">
        <v>234</v>
      </c>
      <c r="R132" t="str">
        <f t="shared" si="5"/>
        <v>VLI_ITB-CP1-L06-Lista de Mackinnon-45574-Chuva-131</v>
      </c>
      <c r="S132" t="s">
        <v>228</v>
      </c>
      <c r="T132" t="s">
        <v>148</v>
      </c>
      <c r="U132" s="26" t="s">
        <v>298</v>
      </c>
      <c r="V132" s="26" t="s">
        <v>299</v>
      </c>
      <c r="W132" s="26" t="s">
        <v>297</v>
      </c>
      <c r="X132" t="s">
        <v>277</v>
      </c>
      <c r="Y132" t="s">
        <v>285</v>
      </c>
      <c r="Z132" t="s">
        <v>490</v>
      </c>
      <c r="AA132" t="s">
        <v>491</v>
      </c>
      <c r="AB132" t="s">
        <v>187</v>
      </c>
      <c r="AD132" s="26" t="s">
        <v>557</v>
      </c>
      <c r="AE132" s="26" t="s">
        <v>558</v>
      </c>
      <c r="AF132">
        <v>1</v>
      </c>
      <c r="AL132" s="26" t="s">
        <v>561</v>
      </c>
      <c r="AM132" t="s">
        <v>590</v>
      </c>
      <c r="AN132" s="26" t="s">
        <v>602</v>
      </c>
      <c r="AO132">
        <v>131</v>
      </c>
    </row>
    <row r="133" spans="1:41" x14ac:dyDescent="0.35">
      <c r="A133" t="str">
        <f t="shared" si="4"/>
        <v>CP1-L03-Itabira-Chuva-45574-Avifauna</v>
      </c>
      <c r="B133" t="s">
        <v>229</v>
      </c>
      <c r="C133" t="s">
        <v>193</v>
      </c>
      <c r="D133" s="23">
        <v>1</v>
      </c>
      <c r="E133" s="22" t="s">
        <v>230</v>
      </c>
      <c r="F133">
        <v>45574</v>
      </c>
      <c r="G133" s="21">
        <v>45574</v>
      </c>
      <c r="H133" s="24"/>
      <c r="I133" t="s">
        <v>231</v>
      </c>
      <c r="L133" t="s">
        <v>232</v>
      </c>
      <c r="M133" t="s">
        <v>233</v>
      </c>
      <c r="N133" t="s">
        <v>235</v>
      </c>
      <c r="O133" s="27" t="s">
        <v>559</v>
      </c>
      <c r="P133" s="27" t="s">
        <v>560</v>
      </c>
      <c r="Q133" s="25" t="s">
        <v>234</v>
      </c>
      <c r="R133" t="str">
        <f t="shared" si="5"/>
        <v>VLI_ITB-CP1-L03-Lista de Mackinnon-45574-Chuva-132</v>
      </c>
      <c r="S133" t="s">
        <v>228</v>
      </c>
      <c r="T133" t="s">
        <v>147</v>
      </c>
      <c r="U133" s="26" t="s">
        <v>298</v>
      </c>
      <c r="V133" s="26" t="s">
        <v>299</v>
      </c>
      <c r="W133" s="26" t="s">
        <v>297</v>
      </c>
      <c r="X133" t="s">
        <v>277</v>
      </c>
      <c r="Y133" t="s">
        <v>285</v>
      </c>
      <c r="Z133" t="s">
        <v>488</v>
      </c>
      <c r="AA133" t="s">
        <v>489</v>
      </c>
      <c r="AB133" t="s">
        <v>187</v>
      </c>
      <c r="AD133" s="26" t="s">
        <v>557</v>
      </c>
      <c r="AE133" s="26" t="s">
        <v>558</v>
      </c>
      <c r="AF133">
        <v>1</v>
      </c>
      <c r="AL133" s="26" t="s">
        <v>561</v>
      </c>
      <c r="AM133" t="s">
        <v>567</v>
      </c>
      <c r="AN133" s="26" t="s">
        <v>602</v>
      </c>
      <c r="AO133">
        <v>132</v>
      </c>
    </row>
    <row r="134" spans="1:41" x14ac:dyDescent="0.35">
      <c r="A134" t="str">
        <f t="shared" si="4"/>
        <v>CP1-L05-Itabira-Chuva-45574-Avifauna</v>
      </c>
      <c r="B134" t="s">
        <v>229</v>
      </c>
      <c r="C134" t="s">
        <v>219</v>
      </c>
      <c r="D134" s="23">
        <v>1</v>
      </c>
      <c r="E134" s="22" t="s">
        <v>230</v>
      </c>
      <c r="F134">
        <v>45574</v>
      </c>
      <c r="G134" s="21">
        <v>45574</v>
      </c>
      <c r="H134" s="24"/>
      <c r="I134" t="s">
        <v>231</v>
      </c>
      <c r="L134" t="s">
        <v>232</v>
      </c>
      <c r="M134" t="s">
        <v>233</v>
      </c>
      <c r="N134" t="s">
        <v>235</v>
      </c>
      <c r="O134" s="27" t="s">
        <v>559</v>
      </c>
      <c r="P134" s="27" t="s">
        <v>560</v>
      </c>
      <c r="Q134" s="25" t="s">
        <v>234</v>
      </c>
      <c r="R134" t="str">
        <f t="shared" si="5"/>
        <v>VLI_ITB-CP1-L05-Lista de Mackinnon-45574-Chuva-133</v>
      </c>
      <c r="S134" t="s">
        <v>228</v>
      </c>
      <c r="T134" t="s">
        <v>147</v>
      </c>
      <c r="U134" s="26" t="s">
        <v>298</v>
      </c>
      <c r="V134" s="26" t="s">
        <v>299</v>
      </c>
      <c r="W134" s="26" t="s">
        <v>297</v>
      </c>
      <c r="X134" t="s">
        <v>277</v>
      </c>
      <c r="Y134" t="s">
        <v>285</v>
      </c>
      <c r="Z134" t="s">
        <v>488</v>
      </c>
      <c r="AA134" t="s">
        <v>489</v>
      </c>
      <c r="AB134" t="s">
        <v>187</v>
      </c>
      <c r="AD134" s="26" t="s">
        <v>557</v>
      </c>
      <c r="AE134" s="26" t="s">
        <v>558</v>
      </c>
      <c r="AF134">
        <v>1</v>
      </c>
      <c r="AL134" s="26" t="s">
        <v>561</v>
      </c>
      <c r="AM134" t="s">
        <v>593</v>
      </c>
      <c r="AN134" s="26" t="s">
        <v>602</v>
      </c>
      <c r="AO134">
        <v>133</v>
      </c>
    </row>
    <row r="135" spans="1:41" x14ac:dyDescent="0.35">
      <c r="A135" t="str">
        <f t="shared" si="4"/>
        <v>CP1-L14-Itabira-Chuva-45575-Avifauna</v>
      </c>
      <c r="B135" t="s">
        <v>229</v>
      </c>
      <c r="C135" t="s">
        <v>214</v>
      </c>
      <c r="D135" s="23">
        <v>1</v>
      </c>
      <c r="E135" s="22" t="s">
        <v>230</v>
      </c>
      <c r="F135">
        <v>45575</v>
      </c>
      <c r="G135" s="21">
        <v>45575</v>
      </c>
      <c r="H135" s="24"/>
      <c r="I135" t="s">
        <v>231</v>
      </c>
      <c r="L135" t="s">
        <v>232</v>
      </c>
      <c r="M135" t="s">
        <v>233</v>
      </c>
      <c r="N135" t="s">
        <v>235</v>
      </c>
      <c r="O135" s="27" t="s">
        <v>559</v>
      </c>
      <c r="P135" s="27" t="s">
        <v>560</v>
      </c>
      <c r="Q135" s="25" t="s">
        <v>234</v>
      </c>
      <c r="R135" t="str">
        <f t="shared" si="5"/>
        <v>VLI_ITB-CP1-L14-Lista de Mackinnon-45575-Chuva-134</v>
      </c>
      <c r="S135" t="s">
        <v>228</v>
      </c>
      <c r="T135" t="s">
        <v>147</v>
      </c>
      <c r="U135" s="26" t="s">
        <v>298</v>
      </c>
      <c r="V135" s="26" t="s">
        <v>299</v>
      </c>
      <c r="W135" s="26" t="s">
        <v>297</v>
      </c>
      <c r="X135" t="s">
        <v>277</v>
      </c>
      <c r="Y135" t="s">
        <v>285</v>
      </c>
      <c r="Z135" t="s">
        <v>488</v>
      </c>
      <c r="AA135" t="s">
        <v>489</v>
      </c>
      <c r="AB135" t="s">
        <v>187</v>
      </c>
      <c r="AD135" s="26" t="s">
        <v>557</v>
      </c>
      <c r="AE135" s="26" t="s">
        <v>558</v>
      </c>
      <c r="AF135">
        <v>1</v>
      </c>
      <c r="AL135" s="26" t="s">
        <v>561</v>
      </c>
      <c r="AM135" t="s">
        <v>588</v>
      </c>
      <c r="AN135" s="26" t="s">
        <v>602</v>
      </c>
      <c r="AO135">
        <v>134</v>
      </c>
    </row>
    <row r="136" spans="1:41" x14ac:dyDescent="0.35">
      <c r="A136" t="str">
        <f t="shared" si="4"/>
        <v>CP1-L29-Itabira-Chuva-45577-Avifauna</v>
      </c>
      <c r="B136" t="s">
        <v>229</v>
      </c>
      <c r="C136" t="s">
        <v>206</v>
      </c>
      <c r="D136" s="23">
        <v>1</v>
      </c>
      <c r="E136" s="22" t="s">
        <v>230</v>
      </c>
      <c r="F136">
        <v>45577</v>
      </c>
      <c r="G136" s="21">
        <v>45577</v>
      </c>
      <c r="H136" s="24"/>
      <c r="I136" t="s">
        <v>231</v>
      </c>
      <c r="L136" t="s">
        <v>232</v>
      </c>
      <c r="M136" t="s">
        <v>233</v>
      </c>
      <c r="N136" t="s">
        <v>235</v>
      </c>
      <c r="O136" s="27" t="s">
        <v>559</v>
      </c>
      <c r="P136" s="27" t="s">
        <v>560</v>
      </c>
      <c r="Q136" s="25" t="s">
        <v>234</v>
      </c>
      <c r="R136" t="str">
        <f t="shared" si="5"/>
        <v>VLI_ITB-CP1-L29-Lista de Mackinnon-45577-Chuva-135</v>
      </c>
      <c r="S136" t="s">
        <v>228</v>
      </c>
      <c r="T136" t="s">
        <v>147</v>
      </c>
      <c r="U136" s="26" t="s">
        <v>298</v>
      </c>
      <c r="V136" s="26" t="s">
        <v>299</v>
      </c>
      <c r="W136" s="26" t="s">
        <v>297</v>
      </c>
      <c r="X136" t="s">
        <v>277</v>
      </c>
      <c r="Y136" t="s">
        <v>285</v>
      </c>
      <c r="Z136" t="s">
        <v>488</v>
      </c>
      <c r="AA136" t="s">
        <v>489</v>
      </c>
      <c r="AB136" t="s">
        <v>187</v>
      </c>
      <c r="AD136" s="26" t="s">
        <v>557</v>
      </c>
      <c r="AE136" s="26" t="s">
        <v>558</v>
      </c>
      <c r="AF136">
        <v>1</v>
      </c>
      <c r="AL136" s="26" t="s">
        <v>561</v>
      </c>
      <c r="AM136" t="s">
        <v>580</v>
      </c>
      <c r="AN136" s="26" t="s">
        <v>602</v>
      </c>
      <c r="AO136">
        <v>135</v>
      </c>
    </row>
    <row r="137" spans="1:41" x14ac:dyDescent="0.35">
      <c r="A137" t="str">
        <f t="shared" si="4"/>
        <v>CP1-L33-Itabira-Chuva-45578-Avifauna</v>
      </c>
      <c r="B137" t="s">
        <v>229</v>
      </c>
      <c r="C137" t="s">
        <v>223</v>
      </c>
      <c r="D137" s="23">
        <v>1</v>
      </c>
      <c r="E137" s="22" t="s">
        <v>230</v>
      </c>
      <c r="F137">
        <v>45578</v>
      </c>
      <c r="G137" s="21">
        <v>45578</v>
      </c>
      <c r="H137" s="24"/>
      <c r="I137" t="s">
        <v>231</v>
      </c>
      <c r="L137" t="s">
        <v>232</v>
      </c>
      <c r="M137" t="s">
        <v>233</v>
      </c>
      <c r="N137" t="s">
        <v>235</v>
      </c>
      <c r="O137" s="27" t="s">
        <v>559</v>
      </c>
      <c r="P137" s="27" t="s">
        <v>560</v>
      </c>
      <c r="Q137" s="25" t="s">
        <v>234</v>
      </c>
      <c r="R137" t="str">
        <f t="shared" si="5"/>
        <v>VLI_ITB-CP1-L33-Lista de Mackinnon-45578-Chuva-136</v>
      </c>
      <c r="S137" t="s">
        <v>228</v>
      </c>
      <c r="T137" t="s">
        <v>147</v>
      </c>
      <c r="U137" s="26" t="s">
        <v>298</v>
      </c>
      <c r="V137" s="26" t="s">
        <v>299</v>
      </c>
      <c r="W137" s="26" t="s">
        <v>297</v>
      </c>
      <c r="X137" t="s">
        <v>277</v>
      </c>
      <c r="Y137" t="s">
        <v>285</v>
      </c>
      <c r="Z137" t="s">
        <v>488</v>
      </c>
      <c r="AA137" t="s">
        <v>489</v>
      </c>
      <c r="AB137" t="s">
        <v>187</v>
      </c>
      <c r="AD137" s="26" t="s">
        <v>557</v>
      </c>
      <c r="AE137" s="26" t="s">
        <v>558</v>
      </c>
      <c r="AF137">
        <v>1</v>
      </c>
      <c r="AL137" s="26" t="s">
        <v>561</v>
      </c>
      <c r="AM137" t="s">
        <v>597</v>
      </c>
      <c r="AN137" s="26" t="s">
        <v>602</v>
      </c>
      <c r="AO137">
        <v>136</v>
      </c>
    </row>
    <row r="138" spans="1:41" x14ac:dyDescent="0.35">
      <c r="A138" t="str">
        <f t="shared" si="4"/>
        <v>CP1-L35-Itabira-Chuva-45578-Avifauna</v>
      </c>
      <c r="B138" t="s">
        <v>229</v>
      </c>
      <c r="C138" t="s">
        <v>215</v>
      </c>
      <c r="D138" s="23">
        <v>1</v>
      </c>
      <c r="E138" s="22" t="s">
        <v>230</v>
      </c>
      <c r="F138">
        <v>45578</v>
      </c>
      <c r="G138" s="21">
        <v>45578</v>
      </c>
      <c r="H138" s="24"/>
      <c r="I138" t="s">
        <v>231</v>
      </c>
      <c r="L138" t="s">
        <v>232</v>
      </c>
      <c r="M138" t="s">
        <v>233</v>
      </c>
      <c r="N138" t="s">
        <v>235</v>
      </c>
      <c r="O138" s="27" t="s">
        <v>559</v>
      </c>
      <c r="P138" s="27" t="s">
        <v>560</v>
      </c>
      <c r="Q138" s="25" t="s">
        <v>234</v>
      </c>
      <c r="R138" t="str">
        <f t="shared" si="5"/>
        <v>VLI_ITB-CP1-L35-Lista de Mackinnon-45578-Chuva-137</v>
      </c>
      <c r="S138" t="s">
        <v>228</v>
      </c>
      <c r="T138" t="s">
        <v>147</v>
      </c>
      <c r="U138" s="26" t="s">
        <v>298</v>
      </c>
      <c r="V138" s="26" t="s">
        <v>299</v>
      </c>
      <c r="W138" s="26" t="s">
        <v>297</v>
      </c>
      <c r="X138" t="s">
        <v>277</v>
      </c>
      <c r="Y138" t="s">
        <v>285</v>
      </c>
      <c r="Z138" t="s">
        <v>488</v>
      </c>
      <c r="AA138" t="s">
        <v>489</v>
      </c>
      <c r="AB138" t="s">
        <v>187</v>
      </c>
      <c r="AD138" s="26" t="s">
        <v>557</v>
      </c>
      <c r="AE138" s="26" t="s">
        <v>558</v>
      </c>
      <c r="AF138">
        <v>1</v>
      </c>
      <c r="AL138" s="26" t="s">
        <v>561</v>
      </c>
      <c r="AM138" t="s">
        <v>589</v>
      </c>
      <c r="AN138" s="26" t="s">
        <v>602</v>
      </c>
      <c r="AO138">
        <v>137</v>
      </c>
    </row>
    <row r="139" spans="1:41" x14ac:dyDescent="0.35">
      <c r="A139" t="str">
        <f t="shared" si="4"/>
        <v>CP1-L40-Itabira-Chuva-45578-Avifauna</v>
      </c>
      <c r="B139" t="s">
        <v>229</v>
      </c>
      <c r="C139" t="s">
        <v>227</v>
      </c>
      <c r="D139" s="23">
        <v>1</v>
      </c>
      <c r="E139" s="22" t="s">
        <v>230</v>
      </c>
      <c r="F139">
        <v>45578</v>
      </c>
      <c r="G139" s="21">
        <v>45578</v>
      </c>
      <c r="H139" s="24"/>
      <c r="I139" t="s">
        <v>231</v>
      </c>
      <c r="L139" t="s">
        <v>232</v>
      </c>
      <c r="M139" t="s">
        <v>233</v>
      </c>
      <c r="N139" t="s">
        <v>235</v>
      </c>
      <c r="O139" s="27" t="s">
        <v>559</v>
      </c>
      <c r="P139" s="27" t="s">
        <v>560</v>
      </c>
      <c r="Q139" s="25" t="s">
        <v>234</v>
      </c>
      <c r="R139" t="str">
        <f t="shared" si="5"/>
        <v>VLI_ITB-CP1-L40-Lista de Mackinnon-45578-Chuva-138</v>
      </c>
      <c r="S139" t="s">
        <v>228</v>
      </c>
      <c r="T139" t="s">
        <v>147</v>
      </c>
      <c r="U139" s="26" t="s">
        <v>298</v>
      </c>
      <c r="V139" s="26" t="s">
        <v>299</v>
      </c>
      <c r="W139" s="26" t="s">
        <v>297</v>
      </c>
      <c r="X139" t="s">
        <v>277</v>
      </c>
      <c r="Y139" t="s">
        <v>285</v>
      </c>
      <c r="Z139" t="s">
        <v>488</v>
      </c>
      <c r="AA139" t="s">
        <v>489</v>
      </c>
      <c r="AB139" t="s">
        <v>187</v>
      </c>
      <c r="AD139" s="26" t="s">
        <v>557</v>
      </c>
      <c r="AE139" s="26" t="s">
        <v>558</v>
      </c>
      <c r="AF139">
        <v>1</v>
      </c>
      <c r="AL139" s="26" t="s">
        <v>561</v>
      </c>
      <c r="AM139" t="s">
        <v>601</v>
      </c>
      <c r="AN139" s="26" t="s">
        <v>602</v>
      </c>
      <c r="AO139">
        <v>138</v>
      </c>
    </row>
    <row r="140" spans="1:41" x14ac:dyDescent="0.35">
      <c r="A140" t="str">
        <f t="shared" si="4"/>
        <v>CP1-L37-Itabira-Chuva-45578-Avifauna</v>
      </c>
      <c r="B140" t="s">
        <v>229</v>
      </c>
      <c r="C140" t="s">
        <v>218</v>
      </c>
      <c r="D140" s="23">
        <v>1</v>
      </c>
      <c r="E140" s="22" t="s">
        <v>230</v>
      </c>
      <c r="F140">
        <v>45578</v>
      </c>
      <c r="G140" s="21">
        <v>45578</v>
      </c>
      <c r="H140" s="24"/>
      <c r="I140" t="s">
        <v>231</v>
      </c>
      <c r="L140" t="s">
        <v>232</v>
      </c>
      <c r="M140" t="s">
        <v>233</v>
      </c>
      <c r="N140" t="s">
        <v>235</v>
      </c>
      <c r="O140" s="27" t="s">
        <v>559</v>
      </c>
      <c r="P140" s="27" t="s">
        <v>560</v>
      </c>
      <c r="Q140" s="25" t="s">
        <v>234</v>
      </c>
      <c r="R140" t="str">
        <f t="shared" si="5"/>
        <v>VLI_ITB-CP1-L37-Lista de Mackinnon-45578-Chuva-139</v>
      </c>
      <c r="S140" t="s">
        <v>228</v>
      </c>
      <c r="T140" t="s">
        <v>131</v>
      </c>
      <c r="U140" s="26" t="s">
        <v>298</v>
      </c>
      <c r="V140" s="26" t="s">
        <v>299</v>
      </c>
      <c r="W140" s="26" t="s">
        <v>297</v>
      </c>
      <c r="X140" t="s">
        <v>277</v>
      </c>
      <c r="Y140" t="s">
        <v>285</v>
      </c>
      <c r="Z140" t="s">
        <v>462</v>
      </c>
      <c r="AA140" t="s">
        <v>463</v>
      </c>
      <c r="AB140" t="s">
        <v>187</v>
      </c>
      <c r="AD140" s="26" t="s">
        <v>557</v>
      </c>
      <c r="AE140" s="26" t="s">
        <v>558</v>
      </c>
      <c r="AF140">
        <v>1</v>
      </c>
      <c r="AL140" s="26" t="s">
        <v>561</v>
      </c>
      <c r="AM140" t="s">
        <v>592</v>
      </c>
      <c r="AN140" s="26" t="s">
        <v>602</v>
      </c>
      <c r="AO140">
        <v>139</v>
      </c>
    </row>
    <row r="141" spans="1:41" x14ac:dyDescent="0.35">
      <c r="A141" t="str">
        <f t="shared" si="4"/>
        <v>CP1-L31-Itabira-Chuva-45577-Avifauna</v>
      </c>
      <c r="B141" t="s">
        <v>229</v>
      </c>
      <c r="C141" t="s">
        <v>211</v>
      </c>
      <c r="D141" s="23">
        <v>1</v>
      </c>
      <c r="E141" s="22" t="s">
        <v>230</v>
      </c>
      <c r="F141">
        <v>45577</v>
      </c>
      <c r="G141" s="21">
        <v>45577</v>
      </c>
      <c r="H141" s="24"/>
      <c r="I141" t="s">
        <v>231</v>
      </c>
      <c r="L141" t="s">
        <v>232</v>
      </c>
      <c r="M141" t="s">
        <v>233</v>
      </c>
      <c r="N141" t="s">
        <v>235</v>
      </c>
      <c r="O141" s="27" t="s">
        <v>559</v>
      </c>
      <c r="P141" s="27" t="s">
        <v>560</v>
      </c>
      <c r="Q141" s="25" t="s">
        <v>234</v>
      </c>
      <c r="R141" t="str">
        <f t="shared" si="5"/>
        <v>VLI_ITB-CP1-L31-Lista de Mackinnon-45577-Chuva-140</v>
      </c>
      <c r="S141" t="s">
        <v>228</v>
      </c>
      <c r="T141" t="s">
        <v>108</v>
      </c>
      <c r="U141" s="26" t="s">
        <v>298</v>
      </c>
      <c r="V141" s="26" t="s">
        <v>299</v>
      </c>
      <c r="W141" s="26" t="s">
        <v>297</v>
      </c>
      <c r="X141" t="s">
        <v>277</v>
      </c>
      <c r="Y141" t="s">
        <v>279</v>
      </c>
      <c r="Z141" t="s">
        <v>419</v>
      </c>
      <c r="AA141" t="s">
        <v>420</v>
      </c>
      <c r="AB141" t="s">
        <v>187</v>
      </c>
      <c r="AD141" s="26" t="s">
        <v>557</v>
      </c>
      <c r="AE141" s="26" t="s">
        <v>558</v>
      </c>
      <c r="AF141">
        <v>1</v>
      </c>
      <c r="AL141" s="26" t="s">
        <v>561</v>
      </c>
      <c r="AM141" t="s">
        <v>585</v>
      </c>
      <c r="AN141" s="26" t="s">
        <v>602</v>
      </c>
      <c r="AO141">
        <v>140</v>
      </c>
    </row>
    <row r="142" spans="1:41" x14ac:dyDescent="0.35">
      <c r="A142" t="str">
        <f t="shared" si="4"/>
        <v>CP1-L26-Itabira-Chuva-45576-Avifauna</v>
      </c>
      <c r="B142" t="s">
        <v>229</v>
      </c>
      <c r="C142" t="s">
        <v>189</v>
      </c>
      <c r="D142" s="23">
        <v>1</v>
      </c>
      <c r="E142" s="22" t="s">
        <v>230</v>
      </c>
      <c r="F142">
        <v>45576</v>
      </c>
      <c r="G142" s="21">
        <v>45576</v>
      </c>
      <c r="H142" s="24"/>
      <c r="I142" t="s">
        <v>231</v>
      </c>
      <c r="L142" t="s">
        <v>232</v>
      </c>
      <c r="M142" t="s">
        <v>233</v>
      </c>
      <c r="N142" t="s">
        <v>235</v>
      </c>
      <c r="O142" s="27" t="s">
        <v>559</v>
      </c>
      <c r="P142" s="27" t="s">
        <v>560</v>
      </c>
      <c r="Q142" s="25" t="s">
        <v>234</v>
      </c>
      <c r="R142" t="str">
        <f t="shared" si="5"/>
        <v>VLI_ITB-CP1-L26-Lista de Mackinnon-45576-Chuva-141</v>
      </c>
      <c r="S142" t="s">
        <v>228</v>
      </c>
      <c r="T142" t="s">
        <v>79</v>
      </c>
      <c r="U142" s="26" t="s">
        <v>298</v>
      </c>
      <c r="V142" s="26" t="s">
        <v>299</v>
      </c>
      <c r="W142" s="26" t="s">
        <v>297</v>
      </c>
      <c r="X142" t="s">
        <v>259</v>
      </c>
      <c r="Y142" t="s">
        <v>260</v>
      </c>
      <c r="Z142" t="s">
        <v>364</v>
      </c>
      <c r="AA142" t="s">
        <v>365</v>
      </c>
      <c r="AB142" t="s">
        <v>187</v>
      </c>
      <c r="AD142" s="26" t="s">
        <v>557</v>
      </c>
      <c r="AE142" s="26" t="s">
        <v>558</v>
      </c>
      <c r="AF142">
        <v>1</v>
      </c>
      <c r="AL142" s="26" t="s">
        <v>561</v>
      </c>
      <c r="AM142" t="s">
        <v>563</v>
      </c>
      <c r="AN142" s="26" t="s">
        <v>602</v>
      </c>
      <c r="AO142">
        <v>141</v>
      </c>
    </row>
    <row r="143" spans="1:41" x14ac:dyDescent="0.35">
      <c r="A143" t="str">
        <f t="shared" si="4"/>
        <v>CP1-L14-Itabira-Chuva-45575-Avifauna</v>
      </c>
      <c r="B143" t="s">
        <v>229</v>
      </c>
      <c r="C143" t="s">
        <v>214</v>
      </c>
      <c r="D143" s="23">
        <v>1</v>
      </c>
      <c r="E143" s="22" t="s">
        <v>230</v>
      </c>
      <c r="F143">
        <v>45575</v>
      </c>
      <c r="G143" s="21">
        <v>45575</v>
      </c>
      <c r="H143" s="24"/>
      <c r="I143" t="s">
        <v>231</v>
      </c>
      <c r="L143" t="s">
        <v>232</v>
      </c>
      <c r="M143" t="s">
        <v>233</v>
      </c>
      <c r="N143" t="s">
        <v>235</v>
      </c>
      <c r="O143" s="27" t="s">
        <v>559</v>
      </c>
      <c r="P143" s="27" t="s">
        <v>560</v>
      </c>
      <c r="Q143" s="25" t="s">
        <v>234</v>
      </c>
      <c r="R143" t="str">
        <f t="shared" si="5"/>
        <v>VLI_ITB-CP1-L14-Lista de Mackinnon-45575-Chuva-142</v>
      </c>
      <c r="S143" t="s">
        <v>228</v>
      </c>
      <c r="T143" t="s">
        <v>121</v>
      </c>
      <c r="U143" s="26" t="s">
        <v>298</v>
      </c>
      <c r="V143" s="26" t="s">
        <v>299</v>
      </c>
      <c r="W143" s="26" t="s">
        <v>297</v>
      </c>
      <c r="X143" t="s">
        <v>277</v>
      </c>
      <c r="Y143" t="s">
        <v>284</v>
      </c>
      <c r="Z143" t="s">
        <v>443</v>
      </c>
      <c r="AA143" t="s">
        <v>444</v>
      </c>
      <c r="AB143" t="s">
        <v>187</v>
      </c>
      <c r="AD143" s="26" t="s">
        <v>557</v>
      </c>
      <c r="AE143" s="26" t="s">
        <v>558</v>
      </c>
      <c r="AF143">
        <v>1</v>
      </c>
      <c r="AL143" s="26" t="s">
        <v>561</v>
      </c>
      <c r="AM143" t="s">
        <v>588</v>
      </c>
      <c r="AN143" s="26" t="s">
        <v>602</v>
      </c>
      <c r="AO143">
        <v>142</v>
      </c>
    </row>
    <row r="144" spans="1:41" x14ac:dyDescent="0.35">
      <c r="A144" t="str">
        <f t="shared" si="4"/>
        <v>CP1-L40-Itabira-Chuva-45578-Avifauna</v>
      </c>
      <c r="B144" t="s">
        <v>229</v>
      </c>
      <c r="C144" t="s">
        <v>227</v>
      </c>
      <c r="D144" s="23">
        <v>1</v>
      </c>
      <c r="E144" s="22" t="s">
        <v>230</v>
      </c>
      <c r="F144">
        <v>45578</v>
      </c>
      <c r="G144" s="21">
        <v>45578</v>
      </c>
      <c r="H144" s="24"/>
      <c r="I144" t="s">
        <v>231</v>
      </c>
      <c r="L144" t="s">
        <v>232</v>
      </c>
      <c r="M144" t="s">
        <v>233</v>
      </c>
      <c r="N144" t="s">
        <v>235</v>
      </c>
      <c r="O144" s="27" t="s">
        <v>559</v>
      </c>
      <c r="P144" s="27" t="s">
        <v>560</v>
      </c>
      <c r="Q144" s="25" t="s">
        <v>234</v>
      </c>
      <c r="R144" t="str">
        <f t="shared" si="5"/>
        <v>VLI_ITB-CP1-L40-Lista de Mackinnon-45578-Chuva-143</v>
      </c>
      <c r="S144" t="s">
        <v>228</v>
      </c>
      <c r="T144" t="s">
        <v>121</v>
      </c>
      <c r="U144" s="26" t="s">
        <v>298</v>
      </c>
      <c r="V144" s="26" t="s">
        <v>299</v>
      </c>
      <c r="W144" s="26" t="s">
        <v>297</v>
      </c>
      <c r="X144" t="s">
        <v>277</v>
      </c>
      <c r="Y144" t="s">
        <v>284</v>
      </c>
      <c r="Z144" t="s">
        <v>443</v>
      </c>
      <c r="AA144" t="s">
        <v>444</v>
      </c>
      <c r="AB144" t="s">
        <v>187</v>
      </c>
      <c r="AD144" s="26" t="s">
        <v>557</v>
      </c>
      <c r="AE144" s="26" t="s">
        <v>558</v>
      </c>
      <c r="AF144">
        <v>1</v>
      </c>
      <c r="AL144" s="26" t="s">
        <v>561</v>
      </c>
      <c r="AM144" t="s">
        <v>601</v>
      </c>
      <c r="AN144" s="26" t="s">
        <v>602</v>
      </c>
      <c r="AO144">
        <v>143</v>
      </c>
    </row>
    <row r="145" spans="1:41" x14ac:dyDescent="0.35">
      <c r="A145" t="str">
        <f t="shared" si="4"/>
        <v>CP1-L02-Itabira-Chuva-45573-Avifauna</v>
      </c>
      <c r="B145" t="s">
        <v>229</v>
      </c>
      <c r="C145" t="s">
        <v>202</v>
      </c>
      <c r="D145" s="23">
        <v>1</v>
      </c>
      <c r="E145" s="22" t="s">
        <v>230</v>
      </c>
      <c r="F145">
        <v>45573</v>
      </c>
      <c r="G145" s="21">
        <v>45573</v>
      </c>
      <c r="H145" s="24"/>
      <c r="I145" t="s">
        <v>231</v>
      </c>
      <c r="L145" t="s">
        <v>232</v>
      </c>
      <c r="M145" t="s">
        <v>233</v>
      </c>
      <c r="N145" t="s">
        <v>235</v>
      </c>
      <c r="O145" s="27" t="s">
        <v>559</v>
      </c>
      <c r="P145" s="27" t="s">
        <v>560</v>
      </c>
      <c r="Q145" s="25" t="s">
        <v>234</v>
      </c>
      <c r="R145" t="str">
        <f t="shared" si="5"/>
        <v>VLI_ITB-CP1-L02-Lista de Mackinnon-45573-Chuva-144</v>
      </c>
      <c r="S145" t="s">
        <v>228</v>
      </c>
      <c r="T145" t="s">
        <v>52</v>
      </c>
      <c r="U145" s="26" t="s">
        <v>298</v>
      </c>
      <c r="V145" s="26" t="s">
        <v>299</v>
      </c>
      <c r="W145" s="26" t="s">
        <v>297</v>
      </c>
      <c r="X145" t="s">
        <v>242</v>
      </c>
      <c r="Y145" t="s">
        <v>243</v>
      </c>
      <c r="Z145" t="s">
        <v>311</v>
      </c>
      <c r="AA145" t="s">
        <v>312</v>
      </c>
      <c r="AB145" t="s">
        <v>187</v>
      </c>
      <c r="AD145" s="26" t="s">
        <v>557</v>
      </c>
      <c r="AE145" s="26" t="s">
        <v>558</v>
      </c>
      <c r="AF145">
        <v>1</v>
      </c>
      <c r="AL145" s="26" t="s">
        <v>561</v>
      </c>
      <c r="AM145" t="s">
        <v>576</v>
      </c>
      <c r="AN145" s="26" t="s">
        <v>602</v>
      </c>
      <c r="AO145">
        <v>144</v>
      </c>
    </row>
    <row r="146" spans="1:41" x14ac:dyDescent="0.35">
      <c r="A146" t="str">
        <f t="shared" si="4"/>
        <v>CP1-L07-Itabira-Chuva-45574-Avifauna</v>
      </c>
      <c r="B146" t="s">
        <v>229</v>
      </c>
      <c r="C146" t="s">
        <v>203</v>
      </c>
      <c r="D146" s="23">
        <v>1</v>
      </c>
      <c r="E146" s="22" t="s">
        <v>230</v>
      </c>
      <c r="F146">
        <v>45574</v>
      </c>
      <c r="G146" s="21">
        <v>45574</v>
      </c>
      <c r="H146" s="24"/>
      <c r="I146" t="s">
        <v>231</v>
      </c>
      <c r="L146" t="s">
        <v>232</v>
      </c>
      <c r="M146" t="s">
        <v>233</v>
      </c>
      <c r="N146" t="s">
        <v>235</v>
      </c>
      <c r="O146" s="27" t="s">
        <v>559</v>
      </c>
      <c r="P146" s="27" t="s">
        <v>560</v>
      </c>
      <c r="Q146" s="25" t="s">
        <v>234</v>
      </c>
      <c r="R146" t="str">
        <f t="shared" si="5"/>
        <v>VLI_ITB-CP1-L07-Lista de Mackinnon-45574-Chuva-145</v>
      </c>
      <c r="S146" t="s">
        <v>228</v>
      </c>
      <c r="T146" t="s">
        <v>52</v>
      </c>
      <c r="U146" s="26" t="s">
        <v>298</v>
      </c>
      <c r="V146" s="26" t="s">
        <v>299</v>
      </c>
      <c r="W146" s="26" t="s">
        <v>297</v>
      </c>
      <c r="X146" t="s">
        <v>242</v>
      </c>
      <c r="Y146" t="s">
        <v>243</v>
      </c>
      <c r="Z146" t="s">
        <v>311</v>
      </c>
      <c r="AA146" t="s">
        <v>312</v>
      </c>
      <c r="AB146" t="s">
        <v>187</v>
      </c>
      <c r="AD146" s="26" t="s">
        <v>557</v>
      </c>
      <c r="AE146" s="26" t="s">
        <v>558</v>
      </c>
      <c r="AF146">
        <v>1</v>
      </c>
      <c r="AL146" s="26" t="s">
        <v>561</v>
      </c>
      <c r="AM146" t="s">
        <v>577</v>
      </c>
      <c r="AN146" s="26" t="s">
        <v>602</v>
      </c>
      <c r="AO146">
        <v>145</v>
      </c>
    </row>
    <row r="147" spans="1:41" x14ac:dyDescent="0.35">
      <c r="A147" t="str">
        <f t="shared" si="4"/>
        <v>CP1-L13-Itabira-Chuva-45575-Avifauna</v>
      </c>
      <c r="B147" t="s">
        <v>229</v>
      </c>
      <c r="C147" t="s">
        <v>197</v>
      </c>
      <c r="D147" s="23">
        <v>1</v>
      </c>
      <c r="E147" s="22" t="s">
        <v>230</v>
      </c>
      <c r="F147">
        <v>45575</v>
      </c>
      <c r="G147" s="21">
        <v>45575</v>
      </c>
      <c r="H147" s="24"/>
      <c r="I147" t="s">
        <v>231</v>
      </c>
      <c r="L147" t="s">
        <v>232</v>
      </c>
      <c r="M147" t="s">
        <v>233</v>
      </c>
      <c r="N147" t="s">
        <v>235</v>
      </c>
      <c r="O147" s="27" t="s">
        <v>559</v>
      </c>
      <c r="P147" s="27" t="s">
        <v>560</v>
      </c>
      <c r="Q147" s="25" t="s">
        <v>234</v>
      </c>
      <c r="R147" t="str">
        <f t="shared" si="5"/>
        <v>VLI_ITB-CP1-L13-Lista de Mackinnon-45575-Chuva-146</v>
      </c>
      <c r="S147" t="s">
        <v>228</v>
      </c>
      <c r="T147" t="s">
        <v>52</v>
      </c>
      <c r="U147" s="26" t="s">
        <v>298</v>
      </c>
      <c r="V147" s="26" t="s">
        <v>299</v>
      </c>
      <c r="W147" s="26" t="s">
        <v>297</v>
      </c>
      <c r="X147" t="s">
        <v>242</v>
      </c>
      <c r="Y147" t="s">
        <v>243</v>
      </c>
      <c r="Z147" t="s">
        <v>311</v>
      </c>
      <c r="AA147" t="s">
        <v>312</v>
      </c>
      <c r="AB147" t="s">
        <v>187</v>
      </c>
      <c r="AD147" s="26" t="s">
        <v>557</v>
      </c>
      <c r="AE147" s="26" t="s">
        <v>558</v>
      </c>
      <c r="AF147">
        <v>1</v>
      </c>
      <c r="AL147" s="26" t="s">
        <v>561</v>
      </c>
      <c r="AM147" t="s">
        <v>571</v>
      </c>
      <c r="AN147" s="26" t="s">
        <v>602</v>
      </c>
      <c r="AO147">
        <v>146</v>
      </c>
    </row>
    <row r="148" spans="1:41" x14ac:dyDescent="0.35">
      <c r="A148" t="str">
        <f t="shared" si="4"/>
        <v>CP1-L16-Itabira-Chuva-45575-Avifauna</v>
      </c>
      <c r="B148" t="s">
        <v>229</v>
      </c>
      <c r="C148" t="s">
        <v>204</v>
      </c>
      <c r="D148" s="23">
        <v>1</v>
      </c>
      <c r="E148" s="22" t="s">
        <v>230</v>
      </c>
      <c r="F148">
        <v>45575</v>
      </c>
      <c r="G148" s="21">
        <v>45575</v>
      </c>
      <c r="H148" s="24"/>
      <c r="I148" t="s">
        <v>231</v>
      </c>
      <c r="L148" t="s">
        <v>232</v>
      </c>
      <c r="M148" t="s">
        <v>233</v>
      </c>
      <c r="N148" t="s">
        <v>235</v>
      </c>
      <c r="O148" s="27" t="s">
        <v>559</v>
      </c>
      <c r="P148" s="27" t="s">
        <v>560</v>
      </c>
      <c r="Q148" s="25" t="s">
        <v>234</v>
      </c>
      <c r="R148" t="str">
        <f t="shared" si="5"/>
        <v>VLI_ITB-CP1-L16-Lista de Mackinnon-45575-Chuva-147</v>
      </c>
      <c r="S148" t="s">
        <v>228</v>
      </c>
      <c r="T148" t="s">
        <v>52</v>
      </c>
      <c r="U148" s="26" t="s">
        <v>298</v>
      </c>
      <c r="V148" s="26" t="s">
        <v>299</v>
      </c>
      <c r="W148" s="26" t="s">
        <v>297</v>
      </c>
      <c r="X148" t="s">
        <v>242</v>
      </c>
      <c r="Y148" t="s">
        <v>243</v>
      </c>
      <c r="Z148" t="s">
        <v>311</v>
      </c>
      <c r="AA148" t="s">
        <v>312</v>
      </c>
      <c r="AB148" t="s">
        <v>187</v>
      </c>
      <c r="AD148" s="26" t="s">
        <v>557</v>
      </c>
      <c r="AE148" s="26" t="s">
        <v>558</v>
      </c>
      <c r="AF148">
        <v>1</v>
      </c>
      <c r="AL148" s="26" t="s">
        <v>561</v>
      </c>
      <c r="AM148" t="s">
        <v>578</v>
      </c>
      <c r="AN148" s="26" t="s">
        <v>602</v>
      </c>
      <c r="AO148">
        <v>147</v>
      </c>
    </row>
    <row r="149" spans="1:41" x14ac:dyDescent="0.35">
      <c r="A149" t="str">
        <f t="shared" si="4"/>
        <v>CP1-L27-Itabira-Chuva-45576-Avifauna</v>
      </c>
      <c r="B149" t="s">
        <v>229</v>
      </c>
      <c r="C149" t="s">
        <v>205</v>
      </c>
      <c r="D149" s="23">
        <v>1</v>
      </c>
      <c r="E149" s="22" t="s">
        <v>230</v>
      </c>
      <c r="F149">
        <v>45576</v>
      </c>
      <c r="G149" s="21">
        <v>45576</v>
      </c>
      <c r="H149" s="24"/>
      <c r="I149" t="s">
        <v>231</v>
      </c>
      <c r="L149" t="s">
        <v>232</v>
      </c>
      <c r="M149" t="s">
        <v>233</v>
      </c>
      <c r="N149" t="s">
        <v>235</v>
      </c>
      <c r="O149" s="27" t="s">
        <v>559</v>
      </c>
      <c r="P149" s="27" t="s">
        <v>560</v>
      </c>
      <c r="Q149" s="25" t="s">
        <v>234</v>
      </c>
      <c r="R149" t="str">
        <f t="shared" si="5"/>
        <v>VLI_ITB-CP1-L27-Lista de Mackinnon-45576-Chuva-148</v>
      </c>
      <c r="S149" t="s">
        <v>228</v>
      </c>
      <c r="T149" t="s">
        <v>52</v>
      </c>
      <c r="U149" s="26" t="s">
        <v>298</v>
      </c>
      <c r="V149" s="26" t="s">
        <v>299</v>
      </c>
      <c r="W149" s="26" t="s">
        <v>297</v>
      </c>
      <c r="X149" t="s">
        <v>242</v>
      </c>
      <c r="Y149" t="s">
        <v>243</v>
      </c>
      <c r="Z149" t="s">
        <v>311</v>
      </c>
      <c r="AA149" t="s">
        <v>312</v>
      </c>
      <c r="AB149" t="s">
        <v>187</v>
      </c>
      <c r="AD149" s="26" t="s">
        <v>557</v>
      </c>
      <c r="AE149" s="26" t="s">
        <v>558</v>
      </c>
      <c r="AF149">
        <v>1</v>
      </c>
      <c r="AL149" s="26" t="s">
        <v>561</v>
      </c>
      <c r="AM149" t="s">
        <v>579</v>
      </c>
      <c r="AN149" s="26" t="s">
        <v>602</v>
      </c>
      <c r="AO149">
        <v>148</v>
      </c>
    </row>
    <row r="150" spans="1:41" x14ac:dyDescent="0.35">
      <c r="A150" t="str">
        <f t="shared" si="4"/>
        <v>CP1-L28-Itabira-Chuva-45577-Avifauna</v>
      </c>
      <c r="B150" t="s">
        <v>229</v>
      </c>
      <c r="C150" t="s">
        <v>198</v>
      </c>
      <c r="D150" s="23">
        <v>1</v>
      </c>
      <c r="E150" s="22" t="s">
        <v>230</v>
      </c>
      <c r="F150">
        <v>45577</v>
      </c>
      <c r="G150" s="21">
        <v>45577</v>
      </c>
      <c r="H150" s="24"/>
      <c r="I150" t="s">
        <v>231</v>
      </c>
      <c r="L150" t="s">
        <v>232</v>
      </c>
      <c r="M150" t="s">
        <v>233</v>
      </c>
      <c r="N150" t="s">
        <v>235</v>
      </c>
      <c r="O150" s="27" t="s">
        <v>559</v>
      </c>
      <c r="P150" s="27" t="s">
        <v>560</v>
      </c>
      <c r="Q150" s="25" t="s">
        <v>234</v>
      </c>
      <c r="R150" t="str">
        <f t="shared" si="5"/>
        <v>VLI_ITB-CP1-L28-Lista de Mackinnon-45577-Chuva-149</v>
      </c>
      <c r="S150" t="s">
        <v>228</v>
      </c>
      <c r="T150" t="s">
        <v>52</v>
      </c>
      <c r="U150" s="26" t="s">
        <v>298</v>
      </c>
      <c r="V150" s="26" t="s">
        <v>299</v>
      </c>
      <c r="W150" s="26" t="s">
        <v>297</v>
      </c>
      <c r="X150" t="s">
        <v>242</v>
      </c>
      <c r="Y150" t="s">
        <v>243</v>
      </c>
      <c r="Z150" t="s">
        <v>311</v>
      </c>
      <c r="AA150" t="s">
        <v>312</v>
      </c>
      <c r="AB150" t="s">
        <v>187</v>
      </c>
      <c r="AD150" s="26" t="s">
        <v>557</v>
      </c>
      <c r="AE150" s="26" t="s">
        <v>558</v>
      </c>
      <c r="AF150">
        <v>1</v>
      </c>
      <c r="AL150" s="26" t="s">
        <v>561</v>
      </c>
      <c r="AM150" t="s">
        <v>572</v>
      </c>
      <c r="AN150" s="26" t="s">
        <v>602</v>
      </c>
      <c r="AO150">
        <v>149</v>
      </c>
    </row>
    <row r="151" spans="1:41" x14ac:dyDescent="0.35">
      <c r="A151" t="str">
        <f t="shared" si="4"/>
        <v>CP1-L10-Itabira-Chuva-45574-Avifauna</v>
      </c>
      <c r="B151" t="s">
        <v>229</v>
      </c>
      <c r="C151" t="s">
        <v>212</v>
      </c>
      <c r="D151" s="23">
        <v>1</v>
      </c>
      <c r="E151" s="22" t="s">
        <v>230</v>
      </c>
      <c r="F151">
        <v>45574</v>
      </c>
      <c r="G151" s="21">
        <v>45574</v>
      </c>
      <c r="H151" s="24"/>
      <c r="I151" t="s">
        <v>231</v>
      </c>
      <c r="L151" t="s">
        <v>232</v>
      </c>
      <c r="M151" t="s">
        <v>233</v>
      </c>
      <c r="N151" t="s">
        <v>235</v>
      </c>
      <c r="O151" s="27" t="s">
        <v>559</v>
      </c>
      <c r="P151" s="27" t="s">
        <v>560</v>
      </c>
      <c r="Q151" s="25" t="s">
        <v>234</v>
      </c>
      <c r="R151" t="str">
        <f t="shared" si="5"/>
        <v>VLI_ITB-CP1-L10-Lista de Mackinnon-45574-Chuva-150</v>
      </c>
      <c r="S151" t="s">
        <v>228</v>
      </c>
      <c r="T151" t="s">
        <v>111</v>
      </c>
      <c r="U151" s="26" t="s">
        <v>298</v>
      </c>
      <c r="V151" s="26" t="s">
        <v>299</v>
      </c>
      <c r="W151" s="26" t="s">
        <v>297</v>
      </c>
      <c r="X151" t="s">
        <v>277</v>
      </c>
      <c r="Y151" t="s">
        <v>281</v>
      </c>
      <c r="Z151" t="s">
        <v>425</v>
      </c>
      <c r="AA151" t="s">
        <v>426</v>
      </c>
      <c r="AB151" t="s">
        <v>187</v>
      </c>
      <c r="AD151" s="26" t="s">
        <v>557</v>
      </c>
      <c r="AE151" s="26" t="s">
        <v>558</v>
      </c>
      <c r="AF151">
        <v>1</v>
      </c>
      <c r="AL151" s="26" t="s">
        <v>561</v>
      </c>
      <c r="AM151" t="s">
        <v>586</v>
      </c>
      <c r="AN151" s="26" t="s">
        <v>602</v>
      </c>
      <c r="AO151">
        <v>150</v>
      </c>
    </row>
    <row r="152" spans="1:41" x14ac:dyDescent="0.35">
      <c r="A152" t="str">
        <f t="shared" si="4"/>
        <v>CP1-L31-Itabira-Chuva-45577-Avifauna</v>
      </c>
      <c r="B152" t="s">
        <v>229</v>
      </c>
      <c r="C152" t="s">
        <v>211</v>
      </c>
      <c r="D152" s="23">
        <v>1</v>
      </c>
      <c r="E152" s="22" t="s">
        <v>230</v>
      </c>
      <c r="F152">
        <v>45577</v>
      </c>
      <c r="G152" s="21">
        <v>45577</v>
      </c>
      <c r="H152" s="24"/>
      <c r="I152" t="s">
        <v>231</v>
      </c>
      <c r="L152" t="s">
        <v>232</v>
      </c>
      <c r="M152" t="s">
        <v>233</v>
      </c>
      <c r="N152" t="s">
        <v>235</v>
      </c>
      <c r="O152" s="27" t="s">
        <v>559</v>
      </c>
      <c r="P152" s="27" t="s">
        <v>560</v>
      </c>
      <c r="Q152" s="25" t="s">
        <v>234</v>
      </c>
      <c r="R152" t="str">
        <f t="shared" si="5"/>
        <v>VLI_ITB-CP1-L31-Lista de Mackinnon-45577-Chuva-151</v>
      </c>
      <c r="S152" t="s">
        <v>228</v>
      </c>
      <c r="T152" t="s">
        <v>59</v>
      </c>
      <c r="U152" s="26" t="s">
        <v>298</v>
      </c>
      <c r="V152" s="26" t="s">
        <v>299</v>
      </c>
      <c r="W152" s="26" t="s">
        <v>297</v>
      </c>
      <c r="X152" t="s">
        <v>246</v>
      </c>
      <c r="Y152" t="s">
        <v>247</v>
      </c>
      <c r="Z152" t="s">
        <v>325</v>
      </c>
      <c r="AA152" t="s">
        <v>326</v>
      </c>
      <c r="AB152" t="s">
        <v>187</v>
      </c>
      <c r="AD152" s="26" t="s">
        <v>557</v>
      </c>
      <c r="AE152" s="26" t="s">
        <v>558</v>
      </c>
      <c r="AF152">
        <v>1</v>
      </c>
      <c r="AL152" s="26" t="s">
        <v>561</v>
      </c>
      <c r="AM152" t="s">
        <v>585</v>
      </c>
      <c r="AN152" s="26" t="s">
        <v>602</v>
      </c>
      <c r="AO152">
        <v>151</v>
      </c>
    </row>
    <row r="153" spans="1:41" x14ac:dyDescent="0.35">
      <c r="A153" t="str">
        <f t="shared" si="4"/>
        <v>CP1-L20-Itabira-Chuva-45575-Avifauna</v>
      </c>
      <c r="B153" t="s">
        <v>229</v>
      </c>
      <c r="C153" t="s">
        <v>222</v>
      </c>
      <c r="D153" s="23">
        <v>1</v>
      </c>
      <c r="E153" s="22" t="s">
        <v>230</v>
      </c>
      <c r="F153">
        <v>45575</v>
      </c>
      <c r="G153" s="21">
        <v>45575</v>
      </c>
      <c r="H153" s="24"/>
      <c r="I153" t="s">
        <v>231</v>
      </c>
      <c r="L153" t="s">
        <v>232</v>
      </c>
      <c r="M153" t="s">
        <v>233</v>
      </c>
      <c r="N153" t="s">
        <v>235</v>
      </c>
      <c r="O153" s="27" t="s">
        <v>559</v>
      </c>
      <c r="P153" s="27" t="s">
        <v>560</v>
      </c>
      <c r="Q153" s="25" t="s">
        <v>234</v>
      </c>
      <c r="R153" t="str">
        <f t="shared" si="5"/>
        <v>VLI_ITB-CP1-L20-Lista de Mackinnon-45575-Chuva-152</v>
      </c>
      <c r="S153" t="s">
        <v>228</v>
      </c>
      <c r="T153" t="s">
        <v>101</v>
      </c>
      <c r="U153" s="26" t="s">
        <v>298</v>
      </c>
      <c r="V153" s="26" t="s">
        <v>299</v>
      </c>
      <c r="W153" s="26" t="s">
        <v>297</v>
      </c>
      <c r="X153" t="s">
        <v>277</v>
      </c>
      <c r="Y153" t="s">
        <v>278</v>
      </c>
      <c r="Z153" t="s">
        <v>407</v>
      </c>
      <c r="AA153" t="s">
        <v>408</v>
      </c>
      <c r="AB153" t="s">
        <v>187</v>
      </c>
      <c r="AD153" s="26" t="s">
        <v>557</v>
      </c>
      <c r="AE153" s="26" t="s">
        <v>558</v>
      </c>
      <c r="AF153">
        <v>1</v>
      </c>
      <c r="AL153" s="26" t="s">
        <v>561</v>
      </c>
      <c r="AM153" t="s">
        <v>596</v>
      </c>
      <c r="AN153" s="26" t="s">
        <v>602</v>
      </c>
      <c r="AO153">
        <v>152</v>
      </c>
    </row>
    <row r="154" spans="1:41" x14ac:dyDescent="0.35">
      <c r="A154" t="str">
        <f t="shared" si="4"/>
        <v>CP1-L32-Itabira-Chuva-45578-Avifauna</v>
      </c>
      <c r="B154" t="s">
        <v>229</v>
      </c>
      <c r="C154" t="s">
        <v>201</v>
      </c>
      <c r="D154" s="23">
        <v>1</v>
      </c>
      <c r="E154" s="22" t="s">
        <v>230</v>
      </c>
      <c r="F154">
        <v>45578</v>
      </c>
      <c r="G154" s="21">
        <v>45578</v>
      </c>
      <c r="H154" s="24"/>
      <c r="I154" t="s">
        <v>231</v>
      </c>
      <c r="L154" t="s">
        <v>232</v>
      </c>
      <c r="M154" t="s">
        <v>233</v>
      </c>
      <c r="N154" t="s">
        <v>235</v>
      </c>
      <c r="O154" s="27" t="s">
        <v>559</v>
      </c>
      <c r="P154" s="27" t="s">
        <v>560</v>
      </c>
      <c r="Q154" s="25" t="s">
        <v>234</v>
      </c>
      <c r="R154" t="str">
        <f t="shared" si="5"/>
        <v>VLI_ITB-CP1-L32-Lista de Mackinnon-45578-Chuva-153</v>
      </c>
      <c r="S154" t="s">
        <v>228</v>
      </c>
      <c r="T154" t="s">
        <v>102</v>
      </c>
      <c r="U154" s="26" t="s">
        <v>298</v>
      </c>
      <c r="V154" s="26" t="s">
        <v>299</v>
      </c>
      <c r="W154" s="26" t="s">
        <v>297</v>
      </c>
      <c r="X154" t="s">
        <v>277</v>
      </c>
      <c r="Y154" t="s">
        <v>278</v>
      </c>
      <c r="Z154" t="s">
        <v>407</v>
      </c>
      <c r="AA154" t="s">
        <v>409</v>
      </c>
      <c r="AB154" t="s">
        <v>187</v>
      </c>
      <c r="AD154" s="26" t="s">
        <v>557</v>
      </c>
      <c r="AE154" s="26" t="s">
        <v>558</v>
      </c>
      <c r="AF154">
        <v>1</v>
      </c>
      <c r="AL154" s="26" t="s">
        <v>561</v>
      </c>
      <c r="AM154" t="s">
        <v>575</v>
      </c>
      <c r="AN154" s="26" t="s">
        <v>602</v>
      </c>
      <c r="AO154">
        <v>153</v>
      </c>
    </row>
    <row r="155" spans="1:41" x14ac:dyDescent="0.35">
      <c r="A155" t="str">
        <f t="shared" si="4"/>
        <v>CP1-L35-Itabira-Chuva-45578-Avifauna</v>
      </c>
      <c r="B155" t="s">
        <v>229</v>
      </c>
      <c r="C155" t="s">
        <v>215</v>
      </c>
      <c r="D155" s="23">
        <v>1</v>
      </c>
      <c r="E155" s="22" t="s">
        <v>230</v>
      </c>
      <c r="F155">
        <v>45578</v>
      </c>
      <c r="G155" s="21">
        <v>45578</v>
      </c>
      <c r="H155" s="24"/>
      <c r="I155" t="s">
        <v>231</v>
      </c>
      <c r="L155" t="s">
        <v>232</v>
      </c>
      <c r="M155" t="s">
        <v>233</v>
      </c>
      <c r="N155" t="s">
        <v>235</v>
      </c>
      <c r="O155" s="27" t="s">
        <v>559</v>
      </c>
      <c r="P155" s="27" t="s">
        <v>560</v>
      </c>
      <c r="Q155" s="25" t="s">
        <v>234</v>
      </c>
      <c r="R155" t="str">
        <f t="shared" si="5"/>
        <v>VLI_ITB-CP1-L35-Lista de Mackinnon-45578-Chuva-154</v>
      </c>
      <c r="S155" t="s">
        <v>228</v>
      </c>
      <c r="T155" t="s">
        <v>102</v>
      </c>
      <c r="U155" s="26" t="s">
        <v>298</v>
      </c>
      <c r="V155" s="26" t="s">
        <v>299</v>
      </c>
      <c r="W155" s="26" t="s">
        <v>297</v>
      </c>
      <c r="X155" t="s">
        <v>277</v>
      </c>
      <c r="Y155" t="s">
        <v>278</v>
      </c>
      <c r="Z155" t="s">
        <v>407</v>
      </c>
      <c r="AA155" t="s">
        <v>409</v>
      </c>
      <c r="AB155" t="s">
        <v>187</v>
      </c>
      <c r="AD155" s="26" t="s">
        <v>557</v>
      </c>
      <c r="AE155" s="26" t="s">
        <v>558</v>
      </c>
      <c r="AF155">
        <v>1</v>
      </c>
      <c r="AL155" s="26" t="s">
        <v>561</v>
      </c>
      <c r="AM155" t="s">
        <v>589</v>
      </c>
      <c r="AN155" s="26" t="s">
        <v>602</v>
      </c>
      <c r="AO155">
        <v>154</v>
      </c>
    </row>
    <row r="156" spans="1:41" x14ac:dyDescent="0.35">
      <c r="A156" t="str">
        <f t="shared" si="4"/>
        <v>CP1-L32-Itabira-Chuva-45578-Avifauna</v>
      </c>
      <c r="B156" t="s">
        <v>229</v>
      </c>
      <c r="C156" t="s">
        <v>201</v>
      </c>
      <c r="D156" s="23">
        <v>1</v>
      </c>
      <c r="E156" s="22" t="s">
        <v>230</v>
      </c>
      <c r="F156">
        <v>45578</v>
      </c>
      <c r="G156" s="21">
        <v>45578</v>
      </c>
      <c r="H156" s="24"/>
      <c r="I156" t="s">
        <v>231</v>
      </c>
      <c r="L156" t="s">
        <v>232</v>
      </c>
      <c r="M156" t="s">
        <v>233</v>
      </c>
      <c r="N156" t="s">
        <v>235</v>
      </c>
      <c r="O156" s="27" t="s">
        <v>559</v>
      </c>
      <c r="P156" s="27" t="s">
        <v>560</v>
      </c>
      <c r="Q156" s="25" t="s">
        <v>234</v>
      </c>
      <c r="R156" t="str">
        <f t="shared" si="5"/>
        <v>VLI_ITB-CP1-L32-Lista de Mackinnon-45578-Chuva-155</v>
      </c>
      <c r="S156" t="s">
        <v>228</v>
      </c>
      <c r="T156" t="s">
        <v>118</v>
      </c>
      <c r="U156" s="26" t="s">
        <v>298</v>
      </c>
      <c r="V156" s="26" t="s">
        <v>299</v>
      </c>
      <c r="W156" s="26" t="s">
        <v>297</v>
      </c>
      <c r="X156" t="s">
        <v>277</v>
      </c>
      <c r="Y156" t="s">
        <v>282</v>
      </c>
      <c r="Z156" t="s">
        <v>437</v>
      </c>
      <c r="AA156" t="s">
        <v>438</v>
      </c>
      <c r="AB156" t="s">
        <v>187</v>
      </c>
      <c r="AD156" s="26" t="s">
        <v>557</v>
      </c>
      <c r="AE156" s="26" t="s">
        <v>558</v>
      </c>
      <c r="AF156">
        <v>1</v>
      </c>
      <c r="AL156" s="26" t="s">
        <v>561</v>
      </c>
      <c r="AM156" t="s">
        <v>575</v>
      </c>
      <c r="AN156" s="26" t="s">
        <v>602</v>
      </c>
      <c r="AO156">
        <v>155</v>
      </c>
    </row>
    <row r="157" spans="1:41" x14ac:dyDescent="0.35">
      <c r="A157" t="str">
        <f t="shared" si="4"/>
        <v>CP1-L40-Itabira-Chuva-45578-Avifauna</v>
      </c>
      <c r="B157" t="s">
        <v>229</v>
      </c>
      <c r="C157" t="s">
        <v>227</v>
      </c>
      <c r="D157" s="23">
        <v>1</v>
      </c>
      <c r="E157" s="22" t="s">
        <v>230</v>
      </c>
      <c r="F157">
        <v>45578</v>
      </c>
      <c r="G157" s="21">
        <v>45578</v>
      </c>
      <c r="H157" s="24"/>
      <c r="I157" t="s">
        <v>231</v>
      </c>
      <c r="L157" t="s">
        <v>232</v>
      </c>
      <c r="M157" t="s">
        <v>233</v>
      </c>
      <c r="N157" t="s">
        <v>235</v>
      </c>
      <c r="O157" s="27" t="s">
        <v>559</v>
      </c>
      <c r="P157" s="27" t="s">
        <v>560</v>
      </c>
      <c r="Q157" s="25" t="s">
        <v>234</v>
      </c>
      <c r="R157" t="str">
        <f t="shared" si="5"/>
        <v>VLI_ITB-CP1-L40-Lista de Mackinnon-45578-Chuva-156</v>
      </c>
      <c r="S157" t="s">
        <v>228</v>
      </c>
      <c r="T157" t="s">
        <v>118</v>
      </c>
      <c r="U157" s="26" t="s">
        <v>298</v>
      </c>
      <c r="V157" s="26" t="s">
        <v>299</v>
      </c>
      <c r="W157" s="26" t="s">
        <v>297</v>
      </c>
      <c r="X157" t="s">
        <v>277</v>
      </c>
      <c r="Y157" t="s">
        <v>282</v>
      </c>
      <c r="Z157" t="s">
        <v>437</v>
      </c>
      <c r="AA157" t="s">
        <v>438</v>
      </c>
      <c r="AB157" t="s">
        <v>187</v>
      </c>
      <c r="AD157" s="26" t="s">
        <v>557</v>
      </c>
      <c r="AE157" s="26" t="s">
        <v>558</v>
      </c>
      <c r="AF157">
        <v>1</v>
      </c>
      <c r="AL157" s="26" t="s">
        <v>561</v>
      </c>
      <c r="AM157" t="s">
        <v>601</v>
      </c>
      <c r="AN157" s="26" t="s">
        <v>602</v>
      </c>
      <c r="AO157">
        <v>156</v>
      </c>
    </row>
    <row r="158" spans="1:41" x14ac:dyDescent="0.35">
      <c r="A158" t="str">
        <f t="shared" si="4"/>
        <v>CP1-L13-Itabira-Chuva-45575-Avifauna</v>
      </c>
      <c r="B158" t="s">
        <v>229</v>
      </c>
      <c r="C158" t="s">
        <v>197</v>
      </c>
      <c r="D158" s="23">
        <v>1</v>
      </c>
      <c r="E158" s="22" t="s">
        <v>230</v>
      </c>
      <c r="F158">
        <v>45575</v>
      </c>
      <c r="G158" s="21">
        <v>45575</v>
      </c>
      <c r="H158" s="24"/>
      <c r="I158" t="s">
        <v>231</v>
      </c>
      <c r="L158" t="s">
        <v>232</v>
      </c>
      <c r="M158" t="s">
        <v>233</v>
      </c>
      <c r="N158" t="s">
        <v>235</v>
      </c>
      <c r="O158" s="27" t="s">
        <v>559</v>
      </c>
      <c r="P158" s="27" t="s">
        <v>560</v>
      </c>
      <c r="Q158" s="25" t="s">
        <v>234</v>
      </c>
      <c r="R158" t="str">
        <f t="shared" si="5"/>
        <v>VLI_ITB-CP1-L13-Lista de Mackinnon-45575-Chuva-157</v>
      </c>
      <c r="S158" t="s">
        <v>228</v>
      </c>
      <c r="T158" t="s">
        <v>138</v>
      </c>
      <c r="U158" s="26" t="s">
        <v>298</v>
      </c>
      <c r="V158" s="26" t="s">
        <v>299</v>
      </c>
      <c r="W158" s="26" t="s">
        <v>297</v>
      </c>
      <c r="X158" t="s">
        <v>277</v>
      </c>
      <c r="Y158" t="s">
        <v>285</v>
      </c>
      <c r="Z158" t="s">
        <v>474</v>
      </c>
      <c r="AA158" t="s">
        <v>475</v>
      </c>
      <c r="AB158" t="s">
        <v>187</v>
      </c>
      <c r="AD158" s="26" t="s">
        <v>557</v>
      </c>
      <c r="AE158" s="26" t="s">
        <v>558</v>
      </c>
      <c r="AF158">
        <v>1</v>
      </c>
      <c r="AL158" s="26" t="s">
        <v>561</v>
      </c>
      <c r="AM158" t="s">
        <v>571</v>
      </c>
      <c r="AN158" s="26" t="s">
        <v>602</v>
      </c>
      <c r="AO158">
        <v>157</v>
      </c>
    </row>
    <row r="159" spans="1:41" x14ac:dyDescent="0.35">
      <c r="A159" t="str">
        <f t="shared" si="4"/>
        <v>CP1-L21-Itabira-Chuva-45575-Avifauna</v>
      </c>
      <c r="B159" t="s">
        <v>229</v>
      </c>
      <c r="C159" t="s">
        <v>188</v>
      </c>
      <c r="D159" s="23">
        <v>1</v>
      </c>
      <c r="E159" s="22" t="s">
        <v>230</v>
      </c>
      <c r="F159">
        <v>45575</v>
      </c>
      <c r="G159" s="21">
        <v>45575</v>
      </c>
      <c r="H159" s="24"/>
      <c r="I159" t="s">
        <v>231</v>
      </c>
      <c r="L159" t="s">
        <v>232</v>
      </c>
      <c r="M159" t="s">
        <v>233</v>
      </c>
      <c r="N159" t="s">
        <v>235</v>
      </c>
      <c r="O159" s="27" t="s">
        <v>559</v>
      </c>
      <c r="P159" s="27" t="s">
        <v>560</v>
      </c>
      <c r="Q159" s="25" t="s">
        <v>234</v>
      </c>
      <c r="R159" t="str">
        <f t="shared" si="5"/>
        <v>VLI_ITB-CP1-L21-Lista de Mackinnon-45575-Chuva-158</v>
      </c>
      <c r="S159" t="s">
        <v>228</v>
      </c>
      <c r="T159" t="s">
        <v>138</v>
      </c>
      <c r="U159" s="26" t="s">
        <v>298</v>
      </c>
      <c r="V159" s="26" t="s">
        <v>299</v>
      </c>
      <c r="W159" s="26" t="s">
        <v>297</v>
      </c>
      <c r="X159" t="s">
        <v>277</v>
      </c>
      <c r="Y159" t="s">
        <v>285</v>
      </c>
      <c r="Z159" t="s">
        <v>474</v>
      </c>
      <c r="AA159" t="s">
        <v>475</v>
      </c>
      <c r="AB159" t="s">
        <v>187</v>
      </c>
      <c r="AD159" s="26" t="s">
        <v>557</v>
      </c>
      <c r="AE159" s="26" t="s">
        <v>558</v>
      </c>
      <c r="AF159">
        <v>1</v>
      </c>
      <c r="AL159" s="26" t="s">
        <v>561</v>
      </c>
      <c r="AM159" t="s">
        <v>562</v>
      </c>
      <c r="AN159" s="26" t="s">
        <v>602</v>
      </c>
      <c r="AO159">
        <v>158</v>
      </c>
    </row>
    <row r="160" spans="1:41" x14ac:dyDescent="0.35">
      <c r="A160" t="str">
        <f t="shared" si="4"/>
        <v>CP1-L26-Itabira-Chuva-45576-Avifauna</v>
      </c>
      <c r="B160" t="s">
        <v>229</v>
      </c>
      <c r="C160" t="s">
        <v>189</v>
      </c>
      <c r="D160" s="23">
        <v>1</v>
      </c>
      <c r="E160" s="22" t="s">
        <v>230</v>
      </c>
      <c r="F160">
        <v>45576</v>
      </c>
      <c r="G160" s="21">
        <v>45576</v>
      </c>
      <c r="H160" s="24"/>
      <c r="I160" t="s">
        <v>231</v>
      </c>
      <c r="L160" t="s">
        <v>232</v>
      </c>
      <c r="M160" t="s">
        <v>233</v>
      </c>
      <c r="N160" t="s">
        <v>235</v>
      </c>
      <c r="O160" s="27" t="s">
        <v>559</v>
      </c>
      <c r="P160" s="27" t="s">
        <v>560</v>
      </c>
      <c r="Q160" s="25" t="s">
        <v>234</v>
      </c>
      <c r="R160" t="str">
        <f t="shared" si="5"/>
        <v>VLI_ITB-CP1-L26-Lista de Mackinnon-45576-Chuva-159</v>
      </c>
      <c r="S160" t="s">
        <v>228</v>
      </c>
      <c r="T160" t="s">
        <v>138</v>
      </c>
      <c r="U160" s="26" t="s">
        <v>298</v>
      </c>
      <c r="V160" s="26" t="s">
        <v>299</v>
      </c>
      <c r="W160" s="26" t="s">
        <v>297</v>
      </c>
      <c r="X160" t="s">
        <v>277</v>
      </c>
      <c r="Y160" t="s">
        <v>285</v>
      </c>
      <c r="Z160" t="s">
        <v>474</v>
      </c>
      <c r="AA160" t="s">
        <v>475</v>
      </c>
      <c r="AB160" t="s">
        <v>187</v>
      </c>
      <c r="AD160" s="26" t="s">
        <v>557</v>
      </c>
      <c r="AE160" s="26" t="s">
        <v>558</v>
      </c>
      <c r="AF160">
        <v>1</v>
      </c>
      <c r="AL160" s="26" t="s">
        <v>561</v>
      </c>
      <c r="AM160" t="s">
        <v>563</v>
      </c>
      <c r="AN160" s="26" t="s">
        <v>602</v>
      </c>
      <c r="AO160">
        <v>159</v>
      </c>
    </row>
    <row r="161" spans="1:41" x14ac:dyDescent="0.35">
      <c r="A161" t="str">
        <f t="shared" si="4"/>
        <v>CP1-L09-Itabira-Chuva-45574-Avifauna</v>
      </c>
      <c r="B161" t="s">
        <v>229</v>
      </c>
      <c r="C161" t="s">
        <v>196</v>
      </c>
      <c r="D161" s="23">
        <v>1</v>
      </c>
      <c r="E161" s="22" t="s">
        <v>230</v>
      </c>
      <c r="F161">
        <v>45574</v>
      </c>
      <c r="G161" s="21">
        <v>45574</v>
      </c>
      <c r="H161" s="24"/>
      <c r="I161" t="s">
        <v>231</v>
      </c>
      <c r="L161" t="s">
        <v>232</v>
      </c>
      <c r="M161" t="s">
        <v>233</v>
      </c>
      <c r="N161" t="s">
        <v>235</v>
      </c>
      <c r="O161" s="27" t="s">
        <v>559</v>
      </c>
      <c r="P161" s="27" t="s">
        <v>560</v>
      </c>
      <c r="Q161" s="25" t="s">
        <v>234</v>
      </c>
      <c r="R161" t="str">
        <f t="shared" si="5"/>
        <v>VLI_ITB-CP1-L09-Lista de Mackinnon-45574-Chuva-160</v>
      </c>
      <c r="S161" t="s">
        <v>228</v>
      </c>
      <c r="T161" t="s">
        <v>90</v>
      </c>
      <c r="U161" s="26" t="s">
        <v>298</v>
      </c>
      <c r="V161" s="26" t="s">
        <v>299</v>
      </c>
      <c r="W161" s="26" t="s">
        <v>297</v>
      </c>
      <c r="X161" t="s">
        <v>273</v>
      </c>
      <c r="Y161" t="s">
        <v>274</v>
      </c>
      <c r="Z161" t="s">
        <v>386</v>
      </c>
      <c r="AA161" t="s">
        <v>387</v>
      </c>
      <c r="AB161" t="s">
        <v>187</v>
      </c>
      <c r="AD161" s="26" t="s">
        <v>557</v>
      </c>
      <c r="AE161" s="26" t="s">
        <v>558</v>
      </c>
      <c r="AF161">
        <v>1</v>
      </c>
      <c r="AL161" s="26" t="s">
        <v>561</v>
      </c>
      <c r="AM161" t="s">
        <v>570</v>
      </c>
      <c r="AN161" s="26" t="s">
        <v>602</v>
      </c>
      <c r="AO161">
        <v>160</v>
      </c>
    </row>
    <row r="162" spans="1:41" x14ac:dyDescent="0.35">
      <c r="A162" t="str">
        <f t="shared" si="4"/>
        <v>CP1-L28-Itabira-Chuva-45577-Avifauna</v>
      </c>
      <c r="B162" t="s">
        <v>229</v>
      </c>
      <c r="C162" t="s">
        <v>198</v>
      </c>
      <c r="D162" s="23">
        <v>1</v>
      </c>
      <c r="E162" s="22" t="s">
        <v>230</v>
      </c>
      <c r="F162">
        <v>45577</v>
      </c>
      <c r="G162" s="21">
        <v>45577</v>
      </c>
      <c r="H162" s="24"/>
      <c r="I162" t="s">
        <v>231</v>
      </c>
      <c r="L162" t="s">
        <v>232</v>
      </c>
      <c r="M162" t="s">
        <v>233</v>
      </c>
      <c r="N162" t="s">
        <v>235</v>
      </c>
      <c r="O162" s="27" t="s">
        <v>559</v>
      </c>
      <c r="P162" s="27" t="s">
        <v>560</v>
      </c>
      <c r="Q162" s="25" t="s">
        <v>234</v>
      </c>
      <c r="R162" t="str">
        <f t="shared" si="5"/>
        <v>VLI_ITB-CP1-L28-Lista de Mackinnon-45577-Chuva-161</v>
      </c>
      <c r="S162" t="s">
        <v>228</v>
      </c>
      <c r="T162" t="s">
        <v>90</v>
      </c>
      <c r="U162" s="26" t="s">
        <v>298</v>
      </c>
      <c r="V162" s="26" t="s">
        <v>299</v>
      </c>
      <c r="W162" s="26" t="s">
        <v>297</v>
      </c>
      <c r="X162" t="s">
        <v>273</v>
      </c>
      <c r="Y162" t="s">
        <v>274</v>
      </c>
      <c r="Z162" t="s">
        <v>386</v>
      </c>
      <c r="AA162" t="s">
        <v>387</v>
      </c>
      <c r="AB162" t="s">
        <v>187</v>
      </c>
      <c r="AD162" s="26" t="s">
        <v>557</v>
      </c>
      <c r="AE162" s="26" t="s">
        <v>558</v>
      </c>
      <c r="AF162">
        <v>1</v>
      </c>
      <c r="AL162" s="26" t="s">
        <v>561</v>
      </c>
      <c r="AM162" t="s">
        <v>572</v>
      </c>
      <c r="AN162" s="26" t="s">
        <v>602</v>
      </c>
      <c r="AO162">
        <v>161</v>
      </c>
    </row>
    <row r="163" spans="1:41" x14ac:dyDescent="0.35">
      <c r="A163" t="str">
        <f t="shared" si="4"/>
        <v>CP1-L28-Itabira-Chuva-45577-Avifauna</v>
      </c>
      <c r="B163" t="s">
        <v>229</v>
      </c>
      <c r="C163" t="s">
        <v>198</v>
      </c>
      <c r="D163" s="23">
        <v>1</v>
      </c>
      <c r="E163" s="22" t="s">
        <v>230</v>
      </c>
      <c r="F163">
        <v>45577</v>
      </c>
      <c r="G163" s="21">
        <v>45577</v>
      </c>
      <c r="H163" s="24"/>
      <c r="I163" t="s">
        <v>231</v>
      </c>
      <c r="L163" t="s">
        <v>232</v>
      </c>
      <c r="M163" t="s">
        <v>233</v>
      </c>
      <c r="N163" t="s">
        <v>235</v>
      </c>
      <c r="O163" s="27" t="s">
        <v>559</v>
      </c>
      <c r="P163" s="27" t="s">
        <v>560</v>
      </c>
      <c r="Q163" s="25" t="s">
        <v>234</v>
      </c>
      <c r="R163" t="str">
        <f t="shared" si="5"/>
        <v>VLI_ITB-CP1-L28-Lista de Mackinnon-45577-Chuva-162</v>
      </c>
      <c r="S163" t="s">
        <v>228</v>
      </c>
      <c r="T163" t="s">
        <v>159</v>
      </c>
      <c r="U163" s="26" t="s">
        <v>298</v>
      </c>
      <c r="V163" s="26" t="s">
        <v>299</v>
      </c>
      <c r="W163" s="26" t="s">
        <v>297</v>
      </c>
      <c r="X163" t="s">
        <v>277</v>
      </c>
      <c r="Y163" t="s">
        <v>290</v>
      </c>
      <c r="Z163" t="s">
        <v>508</v>
      </c>
      <c r="AA163" t="s">
        <v>509</v>
      </c>
      <c r="AB163" t="s">
        <v>187</v>
      </c>
      <c r="AD163" s="26" t="s">
        <v>557</v>
      </c>
      <c r="AE163" s="26" t="s">
        <v>558</v>
      </c>
      <c r="AF163">
        <v>1</v>
      </c>
      <c r="AL163" s="26" t="s">
        <v>561</v>
      </c>
      <c r="AM163" t="s">
        <v>572</v>
      </c>
      <c r="AN163" s="26" t="s">
        <v>602</v>
      </c>
      <c r="AO163">
        <v>162</v>
      </c>
    </row>
    <row r="164" spans="1:41" x14ac:dyDescent="0.35">
      <c r="A164" t="str">
        <f t="shared" si="4"/>
        <v>CP1-L12-Itabira-Chuva-45575-Avifauna</v>
      </c>
      <c r="B164" t="s">
        <v>229</v>
      </c>
      <c r="C164" t="s">
        <v>208</v>
      </c>
      <c r="D164" s="23">
        <v>1</v>
      </c>
      <c r="E164" s="22" t="s">
        <v>230</v>
      </c>
      <c r="F164">
        <v>45575</v>
      </c>
      <c r="G164" s="21">
        <v>45575</v>
      </c>
      <c r="H164" s="24"/>
      <c r="I164" t="s">
        <v>231</v>
      </c>
      <c r="L164" t="s">
        <v>232</v>
      </c>
      <c r="M164" t="s">
        <v>233</v>
      </c>
      <c r="N164" t="s">
        <v>235</v>
      </c>
      <c r="O164" s="27" t="s">
        <v>559</v>
      </c>
      <c r="P164" s="27" t="s">
        <v>560</v>
      </c>
      <c r="Q164" s="25" t="s">
        <v>234</v>
      </c>
      <c r="R164" t="str">
        <f t="shared" si="5"/>
        <v>VLI_ITB-CP1-L12-Lista de Mackinnon-45575-Chuva-163</v>
      </c>
      <c r="S164" t="s">
        <v>228</v>
      </c>
      <c r="T164" t="s">
        <v>133</v>
      </c>
      <c r="U164" s="26" t="s">
        <v>298</v>
      </c>
      <c r="V164" s="26" t="s">
        <v>299</v>
      </c>
      <c r="W164" s="26" t="s">
        <v>297</v>
      </c>
      <c r="X164" t="s">
        <v>277</v>
      </c>
      <c r="Y164" t="s">
        <v>285</v>
      </c>
      <c r="Z164" t="s">
        <v>464</v>
      </c>
      <c r="AA164" t="s">
        <v>466</v>
      </c>
      <c r="AB164" t="s">
        <v>187</v>
      </c>
      <c r="AD164" s="26" t="s">
        <v>557</v>
      </c>
      <c r="AE164" s="26" t="s">
        <v>558</v>
      </c>
      <c r="AF164">
        <v>1</v>
      </c>
      <c r="AL164" s="26" t="s">
        <v>561</v>
      </c>
      <c r="AM164" t="s">
        <v>582</v>
      </c>
      <c r="AN164" s="26" t="s">
        <v>602</v>
      </c>
      <c r="AO164">
        <v>163</v>
      </c>
    </row>
    <row r="165" spans="1:41" x14ac:dyDescent="0.35">
      <c r="A165" t="str">
        <f t="shared" si="4"/>
        <v>CP1-L27-Itabira-Chuva-45576-Avifauna</v>
      </c>
      <c r="B165" t="s">
        <v>229</v>
      </c>
      <c r="C165" t="s">
        <v>205</v>
      </c>
      <c r="D165" s="23">
        <v>1</v>
      </c>
      <c r="E165" s="22" t="s">
        <v>230</v>
      </c>
      <c r="F165">
        <v>45576</v>
      </c>
      <c r="G165" s="21">
        <v>45576</v>
      </c>
      <c r="H165" s="24"/>
      <c r="I165" t="s">
        <v>231</v>
      </c>
      <c r="L165" t="s">
        <v>232</v>
      </c>
      <c r="M165" t="s">
        <v>233</v>
      </c>
      <c r="N165" t="s">
        <v>235</v>
      </c>
      <c r="O165" s="27" t="s">
        <v>559</v>
      </c>
      <c r="P165" s="27" t="s">
        <v>560</v>
      </c>
      <c r="Q165" s="25" t="s">
        <v>234</v>
      </c>
      <c r="R165" t="str">
        <f t="shared" si="5"/>
        <v>VLI_ITB-CP1-L27-Lista de Mackinnon-45576-Chuva-164</v>
      </c>
      <c r="S165" t="s">
        <v>228</v>
      </c>
      <c r="T165" t="s">
        <v>133</v>
      </c>
      <c r="U165" s="26" t="s">
        <v>298</v>
      </c>
      <c r="V165" s="26" t="s">
        <v>299</v>
      </c>
      <c r="W165" s="26" t="s">
        <v>297</v>
      </c>
      <c r="X165" t="s">
        <v>277</v>
      </c>
      <c r="Y165" t="s">
        <v>285</v>
      </c>
      <c r="Z165" t="s">
        <v>464</v>
      </c>
      <c r="AA165" t="s">
        <v>466</v>
      </c>
      <c r="AB165" t="s">
        <v>187</v>
      </c>
      <c r="AD165" s="26" t="s">
        <v>557</v>
      </c>
      <c r="AE165" s="26" t="s">
        <v>558</v>
      </c>
      <c r="AF165">
        <v>1</v>
      </c>
      <c r="AL165" s="26" t="s">
        <v>561</v>
      </c>
      <c r="AM165" t="s">
        <v>579</v>
      </c>
      <c r="AN165" s="26" t="s">
        <v>602</v>
      </c>
      <c r="AO165">
        <v>164</v>
      </c>
    </row>
    <row r="166" spans="1:41" x14ac:dyDescent="0.35">
      <c r="A166" t="str">
        <f t="shared" si="4"/>
        <v>CP1-L10-Itabira-Chuva-45574-Avifauna</v>
      </c>
      <c r="B166" t="s">
        <v>229</v>
      </c>
      <c r="C166" t="s">
        <v>212</v>
      </c>
      <c r="D166" s="23">
        <v>1</v>
      </c>
      <c r="E166" s="22" t="s">
        <v>230</v>
      </c>
      <c r="F166">
        <v>45574</v>
      </c>
      <c r="G166" s="21">
        <v>45574</v>
      </c>
      <c r="H166" s="24"/>
      <c r="I166" t="s">
        <v>231</v>
      </c>
      <c r="L166" t="s">
        <v>232</v>
      </c>
      <c r="M166" t="s">
        <v>233</v>
      </c>
      <c r="N166" t="s">
        <v>235</v>
      </c>
      <c r="O166" s="27" t="s">
        <v>559</v>
      </c>
      <c r="P166" s="27" t="s">
        <v>560</v>
      </c>
      <c r="Q166" s="25" t="s">
        <v>234</v>
      </c>
      <c r="R166" t="str">
        <f t="shared" si="5"/>
        <v>VLI_ITB-CP1-L10-Lista de Mackinnon-45574-Chuva-165</v>
      </c>
      <c r="S166" t="s">
        <v>228</v>
      </c>
      <c r="T166" t="s">
        <v>132</v>
      </c>
      <c r="U166" s="26" t="s">
        <v>298</v>
      </c>
      <c r="V166" s="26" t="s">
        <v>299</v>
      </c>
      <c r="W166" s="26" t="s">
        <v>297</v>
      </c>
      <c r="X166" t="s">
        <v>277</v>
      </c>
      <c r="Y166" t="s">
        <v>285</v>
      </c>
      <c r="Z166" t="s">
        <v>464</v>
      </c>
      <c r="AA166" t="s">
        <v>465</v>
      </c>
      <c r="AB166" t="s">
        <v>187</v>
      </c>
      <c r="AD166" s="26" t="s">
        <v>557</v>
      </c>
      <c r="AE166" s="26" t="s">
        <v>558</v>
      </c>
      <c r="AF166">
        <v>1</v>
      </c>
      <c r="AL166" s="26" t="s">
        <v>561</v>
      </c>
      <c r="AM166" t="s">
        <v>586</v>
      </c>
      <c r="AN166" s="26" t="s">
        <v>602</v>
      </c>
      <c r="AO166">
        <v>165</v>
      </c>
    </row>
    <row r="167" spans="1:41" x14ac:dyDescent="0.35">
      <c r="A167" t="str">
        <f t="shared" si="4"/>
        <v>CP1-L21-Itabira-Chuva-45575-Avifauna</v>
      </c>
      <c r="B167" t="s">
        <v>229</v>
      </c>
      <c r="C167" t="s">
        <v>188</v>
      </c>
      <c r="D167" s="23">
        <v>1</v>
      </c>
      <c r="E167" s="22" t="s">
        <v>230</v>
      </c>
      <c r="F167">
        <v>45575</v>
      </c>
      <c r="G167" s="21">
        <v>45575</v>
      </c>
      <c r="H167" s="24"/>
      <c r="I167" t="s">
        <v>231</v>
      </c>
      <c r="L167" t="s">
        <v>232</v>
      </c>
      <c r="M167" t="s">
        <v>233</v>
      </c>
      <c r="N167" t="s">
        <v>235</v>
      </c>
      <c r="O167" s="27" t="s">
        <v>559</v>
      </c>
      <c r="P167" s="27" t="s">
        <v>560</v>
      </c>
      <c r="Q167" s="25" t="s">
        <v>234</v>
      </c>
      <c r="R167" t="str">
        <f t="shared" si="5"/>
        <v>VLI_ITB-CP1-L21-Lista de Mackinnon-45575-Chuva-166</v>
      </c>
      <c r="S167" t="s">
        <v>228</v>
      </c>
      <c r="T167" t="s">
        <v>132</v>
      </c>
      <c r="U167" s="26" t="s">
        <v>298</v>
      </c>
      <c r="V167" s="26" t="s">
        <v>299</v>
      </c>
      <c r="W167" s="26" t="s">
        <v>297</v>
      </c>
      <c r="X167" t="s">
        <v>277</v>
      </c>
      <c r="Y167" t="s">
        <v>285</v>
      </c>
      <c r="Z167" t="s">
        <v>464</v>
      </c>
      <c r="AA167" t="s">
        <v>465</v>
      </c>
      <c r="AB167" t="s">
        <v>187</v>
      </c>
      <c r="AD167" s="26" t="s">
        <v>557</v>
      </c>
      <c r="AE167" s="26" t="s">
        <v>558</v>
      </c>
      <c r="AF167">
        <v>1</v>
      </c>
      <c r="AL167" s="26" t="s">
        <v>561</v>
      </c>
      <c r="AM167" t="s">
        <v>562</v>
      </c>
      <c r="AN167" s="26" t="s">
        <v>602</v>
      </c>
      <c r="AO167">
        <v>166</v>
      </c>
    </row>
    <row r="168" spans="1:41" x14ac:dyDescent="0.35">
      <c r="A168" t="str">
        <f t="shared" si="4"/>
        <v>CP1-L25-Itabira-Chuva-45576-Avifauna</v>
      </c>
      <c r="B168" t="s">
        <v>229</v>
      </c>
      <c r="C168" t="s">
        <v>226</v>
      </c>
      <c r="D168" s="23">
        <v>1</v>
      </c>
      <c r="E168" s="22" t="s">
        <v>230</v>
      </c>
      <c r="F168">
        <v>45576</v>
      </c>
      <c r="G168" s="21">
        <v>45576</v>
      </c>
      <c r="H168" s="24"/>
      <c r="I168" t="s">
        <v>231</v>
      </c>
      <c r="L168" t="s">
        <v>232</v>
      </c>
      <c r="M168" t="s">
        <v>233</v>
      </c>
      <c r="N168" t="s">
        <v>235</v>
      </c>
      <c r="O168" s="27" t="s">
        <v>559</v>
      </c>
      <c r="P168" s="27" t="s">
        <v>560</v>
      </c>
      <c r="Q168" s="25" t="s">
        <v>234</v>
      </c>
      <c r="R168" t="str">
        <f t="shared" si="5"/>
        <v>VLI_ITB-CP1-L25-Lista de Mackinnon-45576-Chuva-167</v>
      </c>
      <c r="S168" t="s">
        <v>228</v>
      </c>
      <c r="T168" t="s">
        <v>132</v>
      </c>
      <c r="U168" s="26" t="s">
        <v>298</v>
      </c>
      <c r="V168" s="26" t="s">
        <v>299</v>
      </c>
      <c r="W168" s="26" t="s">
        <v>297</v>
      </c>
      <c r="X168" t="s">
        <v>277</v>
      </c>
      <c r="Y168" t="s">
        <v>285</v>
      </c>
      <c r="Z168" t="s">
        <v>464</v>
      </c>
      <c r="AA168" t="s">
        <v>465</v>
      </c>
      <c r="AB168" t="s">
        <v>187</v>
      </c>
      <c r="AD168" s="26" t="s">
        <v>557</v>
      </c>
      <c r="AE168" s="26" t="s">
        <v>558</v>
      </c>
      <c r="AF168">
        <v>1</v>
      </c>
      <c r="AL168" s="26" t="s">
        <v>561</v>
      </c>
      <c r="AM168" t="s">
        <v>600</v>
      </c>
      <c r="AN168" s="26" t="s">
        <v>602</v>
      </c>
      <c r="AO168">
        <v>167</v>
      </c>
    </row>
    <row r="169" spans="1:41" x14ac:dyDescent="0.35">
      <c r="A169" t="str">
        <f t="shared" si="4"/>
        <v>CP1-L36-Itabira-Chuva-45578-Avifauna</v>
      </c>
      <c r="B169" t="s">
        <v>229</v>
      </c>
      <c r="C169" t="s">
        <v>221</v>
      </c>
      <c r="D169" s="23">
        <v>1</v>
      </c>
      <c r="E169" s="22" t="s">
        <v>230</v>
      </c>
      <c r="F169">
        <v>45578</v>
      </c>
      <c r="G169" s="21">
        <v>45578</v>
      </c>
      <c r="H169" s="24"/>
      <c r="I169" t="s">
        <v>231</v>
      </c>
      <c r="L169" t="s">
        <v>232</v>
      </c>
      <c r="M169" t="s">
        <v>233</v>
      </c>
      <c r="N169" t="s">
        <v>235</v>
      </c>
      <c r="O169" s="27" t="s">
        <v>559</v>
      </c>
      <c r="P169" s="27" t="s">
        <v>560</v>
      </c>
      <c r="Q169" s="25" t="s">
        <v>234</v>
      </c>
      <c r="R169" t="str">
        <f t="shared" si="5"/>
        <v>VLI_ITB-CP1-L36-Lista de Mackinnon-45578-Chuva-168</v>
      </c>
      <c r="S169" t="s">
        <v>228</v>
      </c>
      <c r="T169" t="s">
        <v>134</v>
      </c>
      <c r="U169" s="26" t="s">
        <v>298</v>
      </c>
      <c r="V169" s="26" t="s">
        <v>299</v>
      </c>
      <c r="W169" s="26" t="s">
        <v>297</v>
      </c>
      <c r="X169" t="s">
        <v>277</v>
      </c>
      <c r="Y169" t="s">
        <v>285</v>
      </c>
      <c r="Z169" t="s">
        <v>464</v>
      </c>
      <c r="AA169" t="s">
        <v>467</v>
      </c>
      <c r="AB169" t="s">
        <v>187</v>
      </c>
      <c r="AD169" s="26" t="s">
        <v>557</v>
      </c>
      <c r="AE169" s="26" t="s">
        <v>558</v>
      </c>
      <c r="AF169">
        <v>1</v>
      </c>
      <c r="AL169" s="26" t="s">
        <v>561</v>
      </c>
      <c r="AM169" t="s">
        <v>595</v>
      </c>
      <c r="AN169" s="26" t="s">
        <v>602</v>
      </c>
      <c r="AO169">
        <v>168</v>
      </c>
    </row>
    <row r="170" spans="1:41" x14ac:dyDescent="0.35">
      <c r="A170" t="str">
        <f t="shared" si="4"/>
        <v>CP1-L39-Itabira-Chuva-45578-Avifauna</v>
      </c>
      <c r="B170" t="s">
        <v>229</v>
      </c>
      <c r="C170" t="s">
        <v>209</v>
      </c>
      <c r="D170" s="23">
        <v>1</v>
      </c>
      <c r="E170" s="22" t="s">
        <v>230</v>
      </c>
      <c r="F170">
        <v>45578</v>
      </c>
      <c r="G170" s="21">
        <v>45578</v>
      </c>
      <c r="H170" s="24"/>
      <c r="I170" t="s">
        <v>231</v>
      </c>
      <c r="L170" t="s">
        <v>232</v>
      </c>
      <c r="M170" t="s">
        <v>233</v>
      </c>
      <c r="N170" t="s">
        <v>235</v>
      </c>
      <c r="O170" s="27" t="s">
        <v>559</v>
      </c>
      <c r="P170" s="27" t="s">
        <v>560</v>
      </c>
      <c r="Q170" s="25" t="s">
        <v>234</v>
      </c>
      <c r="R170" t="str">
        <f t="shared" si="5"/>
        <v>VLI_ITB-CP1-L39-Lista de Mackinnon-45578-Chuva-169</v>
      </c>
      <c r="S170" t="s">
        <v>228</v>
      </c>
      <c r="T170" t="s">
        <v>134</v>
      </c>
      <c r="U170" s="26" t="s">
        <v>298</v>
      </c>
      <c r="V170" s="26" t="s">
        <v>299</v>
      </c>
      <c r="W170" s="26" t="s">
        <v>297</v>
      </c>
      <c r="X170" t="s">
        <v>277</v>
      </c>
      <c r="Y170" t="s">
        <v>285</v>
      </c>
      <c r="Z170" t="s">
        <v>464</v>
      </c>
      <c r="AA170" t="s">
        <v>467</v>
      </c>
      <c r="AB170" t="s">
        <v>187</v>
      </c>
      <c r="AD170" s="26" t="s">
        <v>557</v>
      </c>
      <c r="AE170" s="26" t="s">
        <v>558</v>
      </c>
      <c r="AF170">
        <v>1</v>
      </c>
      <c r="AL170" s="26" t="s">
        <v>561</v>
      </c>
      <c r="AM170" t="s">
        <v>583</v>
      </c>
      <c r="AN170" s="26" t="s">
        <v>602</v>
      </c>
      <c r="AO170">
        <v>169</v>
      </c>
    </row>
    <row r="171" spans="1:41" x14ac:dyDescent="0.35">
      <c r="A171" t="str">
        <f t="shared" si="4"/>
        <v>CP1-L07-Itabira-Chuva-45574-Avifauna</v>
      </c>
      <c r="B171" t="s">
        <v>229</v>
      </c>
      <c r="C171" t="s">
        <v>203</v>
      </c>
      <c r="D171" s="23">
        <v>1</v>
      </c>
      <c r="E171" s="22" t="s">
        <v>230</v>
      </c>
      <c r="F171">
        <v>45574</v>
      </c>
      <c r="G171" s="21">
        <v>45574</v>
      </c>
      <c r="H171" s="24"/>
      <c r="I171" t="s">
        <v>231</v>
      </c>
      <c r="L171" t="s">
        <v>232</v>
      </c>
      <c r="M171" t="s">
        <v>233</v>
      </c>
      <c r="N171" t="s">
        <v>235</v>
      </c>
      <c r="O171" s="27" t="s">
        <v>559</v>
      </c>
      <c r="P171" s="27" t="s">
        <v>560</v>
      </c>
      <c r="Q171" s="25" t="s">
        <v>234</v>
      </c>
      <c r="R171" t="str">
        <f t="shared" si="5"/>
        <v>VLI_ITB-CP1-L07-Lista de Mackinnon-45574-Chuva-170</v>
      </c>
      <c r="S171" t="s">
        <v>228</v>
      </c>
      <c r="T171" t="s">
        <v>137</v>
      </c>
      <c r="U171" s="26" t="s">
        <v>298</v>
      </c>
      <c r="V171" s="26" t="s">
        <v>299</v>
      </c>
      <c r="W171" s="26" t="s">
        <v>297</v>
      </c>
      <c r="X171" t="s">
        <v>277</v>
      </c>
      <c r="Y171" t="s">
        <v>285</v>
      </c>
      <c r="Z171" t="s">
        <v>472</v>
      </c>
      <c r="AA171" t="s">
        <v>473</v>
      </c>
      <c r="AB171" t="s">
        <v>187</v>
      </c>
      <c r="AD171" s="26" t="s">
        <v>557</v>
      </c>
      <c r="AE171" s="26" t="s">
        <v>558</v>
      </c>
      <c r="AF171">
        <v>1</v>
      </c>
      <c r="AL171" s="26" t="s">
        <v>561</v>
      </c>
      <c r="AM171" t="s">
        <v>577</v>
      </c>
      <c r="AN171" s="26" t="s">
        <v>602</v>
      </c>
      <c r="AO171">
        <v>170</v>
      </c>
    </row>
    <row r="172" spans="1:41" x14ac:dyDescent="0.35">
      <c r="A172" t="str">
        <f t="shared" si="4"/>
        <v>CP1-L18-Itabira-Chuva-45575-Avifauna</v>
      </c>
      <c r="B172" t="s">
        <v>229</v>
      </c>
      <c r="C172" t="s">
        <v>217</v>
      </c>
      <c r="D172" s="23">
        <v>1</v>
      </c>
      <c r="E172" s="22" t="s">
        <v>230</v>
      </c>
      <c r="F172">
        <v>45575</v>
      </c>
      <c r="G172" s="21">
        <v>45575</v>
      </c>
      <c r="H172" s="24"/>
      <c r="I172" t="s">
        <v>231</v>
      </c>
      <c r="L172" t="s">
        <v>232</v>
      </c>
      <c r="M172" t="s">
        <v>233</v>
      </c>
      <c r="N172" t="s">
        <v>235</v>
      </c>
      <c r="O172" s="27" t="s">
        <v>559</v>
      </c>
      <c r="P172" s="27" t="s">
        <v>560</v>
      </c>
      <c r="Q172" s="25" t="s">
        <v>234</v>
      </c>
      <c r="R172" t="str">
        <f t="shared" si="5"/>
        <v>VLI_ITB-CP1-L18-Lista de Mackinnon-45575-Chuva-171</v>
      </c>
      <c r="S172" t="s">
        <v>228</v>
      </c>
      <c r="T172" t="s">
        <v>137</v>
      </c>
      <c r="U172" s="26" t="s">
        <v>298</v>
      </c>
      <c r="V172" s="26" t="s">
        <v>299</v>
      </c>
      <c r="W172" s="26" t="s">
        <v>297</v>
      </c>
      <c r="X172" t="s">
        <v>277</v>
      </c>
      <c r="Y172" t="s">
        <v>285</v>
      </c>
      <c r="Z172" t="s">
        <v>472</v>
      </c>
      <c r="AA172" t="s">
        <v>473</v>
      </c>
      <c r="AB172" t="s">
        <v>187</v>
      </c>
      <c r="AD172" s="26" t="s">
        <v>557</v>
      </c>
      <c r="AE172" s="26" t="s">
        <v>558</v>
      </c>
      <c r="AF172">
        <v>1</v>
      </c>
      <c r="AL172" s="26" t="s">
        <v>561</v>
      </c>
      <c r="AM172" t="s">
        <v>591</v>
      </c>
      <c r="AN172" s="26" t="s">
        <v>602</v>
      </c>
      <c r="AO172">
        <v>171</v>
      </c>
    </row>
    <row r="173" spans="1:41" x14ac:dyDescent="0.35">
      <c r="A173" t="str">
        <f t="shared" si="4"/>
        <v>CP1-L22-Itabira-Chuva-45576-Avifauna</v>
      </c>
      <c r="B173" t="s">
        <v>229</v>
      </c>
      <c r="C173" t="s">
        <v>213</v>
      </c>
      <c r="D173" s="23">
        <v>1</v>
      </c>
      <c r="E173" s="22" t="s">
        <v>230</v>
      </c>
      <c r="F173">
        <v>45576</v>
      </c>
      <c r="G173" s="21">
        <v>45576</v>
      </c>
      <c r="H173" s="24"/>
      <c r="I173" t="s">
        <v>231</v>
      </c>
      <c r="L173" t="s">
        <v>232</v>
      </c>
      <c r="M173" t="s">
        <v>233</v>
      </c>
      <c r="N173" t="s">
        <v>235</v>
      </c>
      <c r="O173" s="27" t="s">
        <v>559</v>
      </c>
      <c r="P173" s="27" t="s">
        <v>560</v>
      </c>
      <c r="Q173" s="25" t="s">
        <v>234</v>
      </c>
      <c r="R173" t="str">
        <f t="shared" si="5"/>
        <v>VLI_ITB-CP1-L22-Lista de Mackinnon-45576-Chuva-172</v>
      </c>
      <c r="S173" t="s">
        <v>228</v>
      </c>
      <c r="T173" t="s">
        <v>137</v>
      </c>
      <c r="U173" s="26" t="s">
        <v>298</v>
      </c>
      <c r="V173" s="26" t="s">
        <v>299</v>
      </c>
      <c r="W173" s="26" t="s">
        <v>297</v>
      </c>
      <c r="X173" t="s">
        <v>277</v>
      </c>
      <c r="Y173" t="s">
        <v>285</v>
      </c>
      <c r="Z173" t="s">
        <v>472</v>
      </c>
      <c r="AA173" t="s">
        <v>473</v>
      </c>
      <c r="AB173" t="s">
        <v>187</v>
      </c>
      <c r="AD173" s="26" t="s">
        <v>557</v>
      </c>
      <c r="AE173" s="26" t="s">
        <v>558</v>
      </c>
      <c r="AF173">
        <v>1</v>
      </c>
      <c r="AL173" s="26" t="s">
        <v>561</v>
      </c>
      <c r="AM173" t="s">
        <v>587</v>
      </c>
      <c r="AN173" s="26" t="s">
        <v>602</v>
      </c>
      <c r="AO173">
        <v>172</v>
      </c>
    </row>
    <row r="174" spans="1:41" x14ac:dyDescent="0.35">
      <c r="A174" t="str">
        <f t="shared" si="4"/>
        <v>CP1-L31-Itabira-Chuva-45577-Avifauna</v>
      </c>
      <c r="B174" t="s">
        <v>229</v>
      </c>
      <c r="C174" t="s">
        <v>211</v>
      </c>
      <c r="D174" s="23">
        <v>1</v>
      </c>
      <c r="E174" s="22" t="s">
        <v>230</v>
      </c>
      <c r="F174">
        <v>45577</v>
      </c>
      <c r="G174" s="21">
        <v>45577</v>
      </c>
      <c r="H174" s="24"/>
      <c r="I174" t="s">
        <v>231</v>
      </c>
      <c r="L174" t="s">
        <v>232</v>
      </c>
      <c r="M174" t="s">
        <v>233</v>
      </c>
      <c r="N174" t="s">
        <v>235</v>
      </c>
      <c r="O174" s="27" t="s">
        <v>559</v>
      </c>
      <c r="P174" s="27" t="s">
        <v>560</v>
      </c>
      <c r="Q174" s="25" t="s">
        <v>234</v>
      </c>
      <c r="R174" t="str">
        <f t="shared" si="5"/>
        <v>VLI_ITB-CP1-L31-Lista de Mackinnon-45577-Chuva-173</v>
      </c>
      <c r="S174" t="s">
        <v>228</v>
      </c>
      <c r="T174" t="s">
        <v>137</v>
      </c>
      <c r="U174" s="26" t="s">
        <v>298</v>
      </c>
      <c r="V174" s="26" t="s">
        <v>299</v>
      </c>
      <c r="W174" s="26" t="s">
        <v>297</v>
      </c>
      <c r="X174" t="s">
        <v>277</v>
      </c>
      <c r="Y174" t="s">
        <v>285</v>
      </c>
      <c r="Z174" t="s">
        <v>472</v>
      </c>
      <c r="AA174" t="s">
        <v>473</v>
      </c>
      <c r="AB174" t="s">
        <v>187</v>
      </c>
      <c r="AD174" s="26" t="s">
        <v>557</v>
      </c>
      <c r="AE174" s="26" t="s">
        <v>558</v>
      </c>
      <c r="AF174">
        <v>1</v>
      </c>
      <c r="AL174" s="26" t="s">
        <v>561</v>
      </c>
      <c r="AM174" t="s">
        <v>585</v>
      </c>
      <c r="AN174" s="26" t="s">
        <v>602</v>
      </c>
      <c r="AO174">
        <v>173</v>
      </c>
    </row>
    <row r="175" spans="1:41" x14ac:dyDescent="0.35">
      <c r="A175" t="str">
        <f t="shared" si="4"/>
        <v>CP1-L39-Itabira-Chuva-45578-Avifauna</v>
      </c>
      <c r="B175" t="s">
        <v>229</v>
      </c>
      <c r="C175" t="s">
        <v>209</v>
      </c>
      <c r="D175" s="23">
        <v>1</v>
      </c>
      <c r="E175" s="22" t="s">
        <v>230</v>
      </c>
      <c r="F175">
        <v>45578</v>
      </c>
      <c r="G175" s="21">
        <v>45578</v>
      </c>
      <c r="H175" s="24"/>
      <c r="I175" t="s">
        <v>231</v>
      </c>
      <c r="L175" t="s">
        <v>232</v>
      </c>
      <c r="M175" t="s">
        <v>233</v>
      </c>
      <c r="N175" t="s">
        <v>235</v>
      </c>
      <c r="O175" s="27" t="s">
        <v>559</v>
      </c>
      <c r="P175" s="27" t="s">
        <v>560</v>
      </c>
      <c r="Q175" s="25" t="s">
        <v>234</v>
      </c>
      <c r="R175" t="str">
        <f t="shared" si="5"/>
        <v>VLI_ITB-CP1-L39-Lista de Mackinnon-45578-Chuva-174</v>
      </c>
      <c r="S175" t="s">
        <v>228</v>
      </c>
      <c r="T175" t="s">
        <v>137</v>
      </c>
      <c r="U175" s="26" t="s">
        <v>298</v>
      </c>
      <c r="V175" s="26" t="s">
        <v>299</v>
      </c>
      <c r="W175" s="26" t="s">
        <v>297</v>
      </c>
      <c r="X175" t="s">
        <v>277</v>
      </c>
      <c r="Y175" t="s">
        <v>285</v>
      </c>
      <c r="Z175" t="s">
        <v>472</v>
      </c>
      <c r="AA175" t="s">
        <v>473</v>
      </c>
      <c r="AB175" t="s">
        <v>187</v>
      </c>
      <c r="AD175" s="26" t="s">
        <v>557</v>
      </c>
      <c r="AE175" s="26" t="s">
        <v>558</v>
      </c>
      <c r="AF175">
        <v>1</v>
      </c>
      <c r="AL175" s="26" t="s">
        <v>561</v>
      </c>
      <c r="AM175" t="s">
        <v>583</v>
      </c>
      <c r="AN175" s="26" t="s">
        <v>602</v>
      </c>
      <c r="AO175">
        <v>174</v>
      </c>
    </row>
    <row r="176" spans="1:41" x14ac:dyDescent="0.35">
      <c r="A176" t="str">
        <f t="shared" si="4"/>
        <v>CP1-L14-Itabira-Chuva-45575-Avifauna</v>
      </c>
      <c r="B176" t="s">
        <v>229</v>
      </c>
      <c r="C176" t="s">
        <v>214</v>
      </c>
      <c r="D176" s="23">
        <v>1</v>
      </c>
      <c r="E176" s="22" t="s">
        <v>230</v>
      </c>
      <c r="F176">
        <v>45575</v>
      </c>
      <c r="G176" s="21">
        <v>45575</v>
      </c>
      <c r="H176" s="24"/>
      <c r="I176" t="s">
        <v>231</v>
      </c>
      <c r="L176" t="s">
        <v>232</v>
      </c>
      <c r="M176" t="s">
        <v>233</v>
      </c>
      <c r="N176" t="s">
        <v>235</v>
      </c>
      <c r="O176" s="27" t="s">
        <v>559</v>
      </c>
      <c r="P176" s="27" t="s">
        <v>560</v>
      </c>
      <c r="Q176" s="25" t="s">
        <v>234</v>
      </c>
      <c r="R176" t="str">
        <f t="shared" si="5"/>
        <v>VLI_ITB-CP1-L14-Lista de Mackinnon-45575-Chuva-175</v>
      </c>
      <c r="S176" t="s">
        <v>228</v>
      </c>
      <c r="T176" t="s">
        <v>146</v>
      </c>
      <c r="U176" s="26" t="s">
        <v>298</v>
      </c>
      <c r="V176" s="26" t="s">
        <v>299</v>
      </c>
      <c r="W176" s="26" t="s">
        <v>297</v>
      </c>
      <c r="X176" t="s">
        <v>277</v>
      </c>
      <c r="Y176" t="s">
        <v>285</v>
      </c>
      <c r="Z176" t="s">
        <v>487</v>
      </c>
      <c r="AA176" t="s">
        <v>459</v>
      </c>
      <c r="AB176" t="s">
        <v>187</v>
      </c>
      <c r="AD176" s="26" t="s">
        <v>557</v>
      </c>
      <c r="AE176" s="26" t="s">
        <v>558</v>
      </c>
      <c r="AF176">
        <v>1</v>
      </c>
      <c r="AL176" s="26" t="s">
        <v>561</v>
      </c>
      <c r="AM176" t="s">
        <v>588</v>
      </c>
      <c r="AN176" s="26" t="s">
        <v>602</v>
      </c>
      <c r="AO176">
        <v>175</v>
      </c>
    </row>
    <row r="177" spans="1:41" x14ac:dyDescent="0.35">
      <c r="A177" t="str">
        <f t="shared" si="4"/>
        <v>CP1-L38-Itabira-Chuva-45578-Avifauna</v>
      </c>
      <c r="B177" t="s">
        <v>229</v>
      </c>
      <c r="C177" t="s">
        <v>191</v>
      </c>
      <c r="D177" s="23">
        <v>1</v>
      </c>
      <c r="E177" s="22" t="s">
        <v>230</v>
      </c>
      <c r="F177">
        <v>45578</v>
      </c>
      <c r="G177" s="21">
        <v>45578</v>
      </c>
      <c r="H177" s="24"/>
      <c r="I177" t="s">
        <v>231</v>
      </c>
      <c r="L177" t="s">
        <v>232</v>
      </c>
      <c r="M177" t="s">
        <v>233</v>
      </c>
      <c r="N177" t="s">
        <v>235</v>
      </c>
      <c r="O177" s="27" t="s">
        <v>559</v>
      </c>
      <c r="P177" s="27" t="s">
        <v>560</v>
      </c>
      <c r="Q177" s="25" t="s">
        <v>234</v>
      </c>
      <c r="R177" t="str">
        <f t="shared" si="5"/>
        <v>VLI_ITB-CP1-L38-Lista de Mackinnon-45578-Chuva-176</v>
      </c>
      <c r="S177" t="s">
        <v>228</v>
      </c>
      <c r="T177" t="s">
        <v>146</v>
      </c>
      <c r="U177" s="26" t="s">
        <v>298</v>
      </c>
      <c r="V177" s="26" t="s">
        <v>299</v>
      </c>
      <c r="W177" s="26" t="s">
        <v>297</v>
      </c>
      <c r="X177" t="s">
        <v>277</v>
      </c>
      <c r="Y177" t="s">
        <v>285</v>
      </c>
      <c r="Z177" t="s">
        <v>487</v>
      </c>
      <c r="AA177" t="s">
        <v>459</v>
      </c>
      <c r="AB177" t="s">
        <v>187</v>
      </c>
      <c r="AD177" s="26" t="s">
        <v>557</v>
      </c>
      <c r="AE177" s="26" t="s">
        <v>558</v>
      </c>
      <c r="AF177">
        <v>1</v>
      </c>
      <c r="AL177" s="26" t="s">
        <v>561</v>
      </c>
      <c r="AM177" t="s">
        <v>565</v>
      </c>
      <c r="AN177" s="26" t="s">
        <v>602</v>
      </c>
      <c r="AO177">
        <v>176</v>
      </c>
    </row>
    <row r="178" spans="1:41" x14ac:dyDescent="0.35">
      <c r="A178" t="str">
        <f t="shared" si="4"/>
        <v>CP1-L19-Itabira-Chuva-45575-Avifauna</v>
      </c>
      <c r="B178" t="s">
        <v>229</v>
      </c>
      <c r="C178" t="s">
        <v>199</v>
      </c>
      <c r="D178" s="23">
        <v>1</v>
      </c>
      <c r="E178" s="22" t="s">
        <v>230</v>
      </c>
      <c r="F178">
        <v>45575</v>
      </c>
      <c r="G178" s="21">
        <v>45575</v>
      </c>
      <c r="H178" s="24"/>
      <c r="I178" t="s">
        <v>231</v>
      </c>
      <c r="L178" t="s">
        <v>232</v>
      </c>
      <c r="M178" t="s">
        <v>233</v>
      </c>
      <c r="N178" t="s">
        <v>235</v>
      </c>
      <c r="O178" s="27" t="s">
        <v>559</v>
      </c>
      <c r="P178" s="27" t="s">
        <v>560</v>
      </c>
      <c r="Q178" s="25" t="s">
        <v>234</v>
      </c>
      <c r="R178" t="str">
        <f t="shared" si="5"/>
        <v>VLI_ITB-CP1-L19-Lista de Mackinnon-45575-Chuva-177</v>
      </c>
      <c r="S178" t="s">
        <v>228</v>
      </c>
      <c r="T178" t="s">
        <v>169</v>
      </c>
      <c r="U178" s="26" t="s">
        <v>298</v>
      </c>
      <c r="V178" s="26" t="s">
        <v>299</v>
      </c>
      <c r="W178" s="26" t="s">
        <v>297</v>
      </c>
      <c r="X178" t="s">
        <v>277</v>
      </c>
      <c r="Y178" t="s">
        <v>294</v>
      </c>
      <c r="Z178" t="s">
        <v>528</v>
      </c>
      <c r="AA178" t="s">
        <v>529</v>
      </c>
      <c r="AB178" t="s">
        <v>187</v>
      </c>
      <c r="AD178" s="26" t="s">
        <v>557</v>
      </c>
      <c r="AE178" s="26" t="s">
        <v>558</v>
      </c>
      <c r="AF178">
        <v>1</v>
      </c>
      <c r="AL178" s="26" t="s">
        <v>561</v>
      </c>
      <c r="AM178" t="s">
        <v>573</v>
      </c>
      <c r="AN178" s="26" t="s">
        <v>602</v>
      </c>
      <c r="AO178">
        <v>177</v>
      </c>
    </row>
    <row r="179" spans="1:41" x14ac:dyDescent="0.35">
      <c r="A179" t="str">
        <f t="shared" si="4"/>
        <v>CP1-L22-Itabira-Chuva-45576-Avifauna</v>
      </c>
      <c r="B179" t="s">
        <v>229</v>
      </c>
      <c r="C179" t="s">
        <v>213</v>
      </c>
      <c r="D179" s="23">
        <v>1</v>
      </c>
      <c r="E179" s="22" t="s">
        <v>230</v>
      </c>
      <c r="F179">
        <v>45576</v>
      </c>
      <c r="G179" s="21">
        <v>45576</v>
      </c>
      <c r="H179" s="24"/>
      <c r="I179" t="s">
        <v>231</v>
      </c>
      <c r="L179" t="s">
        <v>232</v>
      </c>
      <c r="M179" t="s">
        <v>233</v>
      </c>
      <c r="N179" t="s">
        <v>235</v>
      </c>
      <c r="O179" s="27" t="s">
        <v>559</v>
      </c>
      <c r="P179" s="27" t="s">
        <v>560</v>
      </c>
      <c r="Q179" s="25" t="s">
        <v>234</v>
      </c>
      <c r="R179" t="str">
        <f t="shared" si="5"/>
        <v>VLI_ITB-CP1-L22-Lista de Mackinnon-45576-Chuva-178</v>
      </c>
      <c r="S179" t="s">
        <v>228</v>
      </c>
      <c r="T179" t="s">
        <v>169</v>
      </c>
      <c r="U179" s="26" t="s">
        <v>298</v>
      </c>
      <c r="V179" s="26" t="s">
        <v>299</v>
      </c>
      <c r="W179" s="26" t="s">
        <v>297</v>
      </c>
      <c r="X179" t="s">
        <v>277</v>
      </c>
      <c r="Y179" t="s">
        <v>294</v>
      </c>
      <c r="Z179" t="s">
        <v>528</v>
      </c>
      <c r="AA179" t="s">
        <v>529</v>
      </c>
      <c r="AB179" t="s">
        <v>187</v>
      </c>
      <c r="AD179" s="26" t="s">
        <v>557</v>
      </c>
      <c r="AE179" s="26" t="s">
        <v>558</v>
      </c>
      <c r="AF179">
        <v>1</v>
      </c>
      <c r="AL179" s="26" t="s">
        <v>561</v>
      </c>
      <c r="AM179" t="s">
        <v>587</v>
      </c>
      <c r="AN179" s="26" t="s">
        <v>602</v>
      </c>
      <c r="AO179">
        <v>178</v>
      </c>
    </row>
    <row r="180" spans="1:41" x14ac:dyDescent="0.35">
      <c r="A180" t="str">
        <f t="shared" si="4"/>
        <v>CP1-L23-Itabira-Chuva-45576-Avifauna</v>
      </c>
      <c r="B180" t="s">
        <v>229</v>
      </c>
      <c r="C180" t="s">
        <v>194</v>
      </c>
      <c r="D180" s="23">
        <v>1</v>
      </c>
      <c r="E180" s="22" t="s">
        <v>230</v>
      </c>
      <c r="F180">
        <v>45576</v>
      </c>
      <c r="G180" s="21">
        <v>45576</v>
      </c>
      <c r="H180" s="24"/>
      <c r="I180" t="s">
        <v>231</v>
      </c>
      <c r="L180" t="s">
        <v>232</v>
      </c>
      <c r="M180" t="s">
        <v>233</v>
      </c>
      <c r="N180" t="s">
        <v>235</v>
      </c>
      <c r="O180" s="27" t="s">
        <v>559</v>
      </c>
      <c r="P180" s="27" t="s">
        <v>560</v>
      </c>
      <c r="Q180" s="25" t="s">
        <v>234</v>
      </c>
      <c r="R180" t="str">
        <f t="shared" si="5"/>
        <v>VLI_ITB-CP1-L23-Lista de Mackinnon-45576-Chuva-179</v>
      </c>
      <c r="S180" t="s">
        <v>228</v>
      </c>
      <c r="T180" t="s">
        <v>169</v>
      </c>
      <c r="U180" s="26" t="s">
        <v>298</v>
      </c>
      <c r="V180" s="26" t="s">
        <v>299</v>
      </c>
      <c r="W180" s="26" t="s">
        <v>297</v>
      </c>
      <c r="X180" t="s">
        <v>277</v>
      </c>
      <c r="Y180" t="s">
        <v>294</v>
      </c>
      <c r="Z180" t="s">
        <v>528</v>
      </c>
      <c r="AA180" t="s">
        <v>529</v>
      </c>
      <c r="AB180" t="s">
        <v>187</v>
      </c>
      <c r="AD180" s="26" t="s">
        <v>557</v>
      </c>
      <c r="AE180" s="26" t="s">
        <v>558</v>
      </c>
      <c r="AF180">
        <v>1</v>
      </c>
      <c r="AL180" s="26" t="s">
        <v>561</v>
      </c>
      <c r="AM180" t="s">
        <v>568</v>
      </c>
      <c r="AN180" s="26" t="s">
        <v>602</v>
      </c>
      <c r="AO180">
        <v>179</v>
      </c>
    </row>
    <row r="181" spans="1:41" x14ac:dyDescent="0.35">
      <c r="A181" t="str">
        <f t="shared" si="4"/>
        <v>CP1-L25-Itabira-Chuva-45576-Avifauna</v>
      </c>
      <c r="B181" t="s">
        <v>229</v>
      </c>
      <c r="C181" t="s">
        <v>226</v>
      </c>
      <c r="D181" s="23">
        <v>1</v>
      </c>
      <c r="E181" s="22" t="s">
        <v>230</v>
      </c>
      <c r="F181">
        <v>45576</v>
      </c>
      <c r="G181" s="21">
        <v>45576</v>
      </c>
      <c r="H181" s="24"/>
      <c r="I181" t="s">
        <v>231</v>
      </c>
      <c r="L181" t="s">
        <v>232</v>
      </c>
      <c r="M181" t="s">
        <v>233</v>
      </c>
      <c r="N181" t="s">
        <v>235</v>
      </c>
      <c r="O181" s="27" t="s">
        <v>559</v>
      </c>
      <c r="P181" s="27" t="s">
        <v>560</v>
      </c>
      <c r="Q181" s="25" t="s">
        <v>234</v>
      </c>
      <c r="R181" t="str">
        <f t="shared" si="5"/>
        <v>VLI_ITB-CP1-L25-Lista de Mackinnon-45576-Chuva-180</v>
      </c>
      <c r="S181" t="s">
        <v>228</v>
      </c>
      <c r="T181" t="s">
        <v>169</v>
      </c>
      <c r="U181" s="26" t="s">
        <v>298</v>
      </c>
      <c r="V181" s="26" t="s">
        <v>299</v>
      </c>
      <c r="W181" s="26" t="s">
        <v>297</v>
      </c>
      <c r="X181" t="s">
        <v>277</v>
      </c>
      <c r="Y181" t="s">
        <v>294</v>
      </c>
      <c r="Z181" t="s">
        <v>528</v>
      </c>
      <c r="AA181" t="s">
        <v>529</v>
      </c>
      <c r="AB181" t="s">
        <v>187</v>
      </c>
      <c r="AD181" s="26" t="s">
        <v>557</v>
      </c>
      <c r="AE181" s="26" t="s">
        <v>558</v>
      </c>
      <c r="AF181">
        <v>1</v>
      </c>
      <c r="AL181" s="26" t="s">
        <v>561</v>
      </c>
      <c r="AM181" t="s">
        <v>600</v>
      </c>
      <c r="AN181" s="26" t="s">
        <v>602</v>
      </c>
      <c r="AO181">
        <v>180</v>
      </c>
    </row>
    <row r="182" spans="1:41" x14ac:dyDescent="0.35">
      <c r="A182" t="str">
        <f t="shared" si="4"/>
        <v>CP1-L29-Itabira-Chuva-45577-Avifauna</v>
      </c>
      <c r="B182" t="s">
        <v>229</v>
      </c>
      <c r="C182" t="s">
        <v>206</v>
      </c>
      <c r="D182" s="23">
        <v>1</v>
      </c>
      <c r="E182" s="22" t="s">
        <v>230</v>
      </c>
      <c r="F182">
        <v>45577</v>
      </c>
      <c r="G182" s="21">
        <v>45577</v>
      </c>
      <c r="H182" s="24"/>
      <c r="I182" t="s">
        <v>231</v>
      </c>
      <c r="L182" t="s">
        <v>232</v>
      </c>
      <c r="M182" t="s">
        <v>233</v>
      </c>
      <c r="N182" t="s">
        <v>235</v>
      </c>
      <c r="O182" s="27" t="s">
        <v>559</v>
      </c>
      <c r="P182" s="27" t="s">
        <v>560</v>
      </c>
      <c r="Q182" s="25" t="s">
        <v>234</v>
      </c>
      <c r="R182" t="str">
        <f t="shared" si="5"/>
        <v>VLI_ITB-CP1-L29-Lista de Mackinnon-45577-Chuva-181</v>
      </c>
      <c r="S182" t="s">
        <v>228</v>
      </c>
      <c r="T182" t="s">
        <v>169</v>
      </c>
      <c r="U182" s="26" t="s">
        <v>298</v>
      </c>
      <c r="V182" s="26" t="s">
        <v>299</v>
      </c>
      <c r="W182" s="26" t="s">
        <v>297</v>
      </c>
      <c r="X182" t="s">
        <v>277</v>
      </c>
      <c r="Y182" t="s">
        <v>294</v>
      </c>
      <c r="Z182" t="s">
        <v>528</v>
      </c>
      <c r="AA182" t="s">
        <v>529</v>
      </c>
      <c r="AB182" t="s">
        <v>187</v>
      </c>
      <c r="AD182" s="26" t="s">
        <v>557</v>
      </c>
      <c r="AE182" s="26" t="s">
        <v>558</v>
      </c>
      <c r="AF182">
        <v>1</v>
      </c>
      <c r="AL182" s="26" t="s">
        <v>561</v>
      </c>
      <c r="AM182" t="s">
        <v>580</v>
      </c>
      <c r="AN182" s="26" t="s">
        <v>602</v>
      </c>
      <c r="AO182">
        <v>181</v>
      </c>
    </row>
    <row r="183" spans="1:41" x14ac:dyDescent="0.35">
      <c r="A183" t="str">
        <f t="shared" si="4"/>
        <v>CP1-L33-Itabira-Chuva-45578-Avifauna</v>
      </c>
      <c r="B183" t="s">
        <v>229</v>
      </c>
      <c r="C183" t="s">
        <v>223</v>
      </c>
      <c r="D183" s="23">
        <v>1</v>
      </c>
      <c r="E183" s="22" t="s">
        <v>230</v>
      </c>
      <c r="F183">
        <v>45578</v>
      </c>
      <c r="G183" s="21">
        <v>45578</v>
      </c>
      <c r="H183" s="24"/>
      <c r="I183" t="s">
        <v>231</v>
      </c>
      <c r="L183" t="s">
        <v>232</v>
      </c>
      <c r="M183" t="s">
        <v>233</v>
      </c>
      <c r="N183" t="s">
        <v>235</v>
      </c>
      <c r="O183" s="27" t="s">
        <v>559</v>
      </c>
      <c r="P183" s="27" t="s">
        <v>560</v>
      </c>
      <c r="Q183" s="25" t="s">
        <v>234</v>
      </c>
      <c r="R183" t="str">
        <f t="shared" si="5"/>
        <v>VLI_ITB-CP1-L33-Lista de Mackinnon-45578-Chuva-182</v>
      </c>
      <c r="S183" t="s">
        <v>228</v>
      </c>
      <c r="T183" t="s">
        <v>169</v>
      </c>
      <c r="U183" s="26" t="s">
        <v>298</v>
      </c>
      <c r="V183" s="26" t="s">
        <v>299</v>
      </c>
      <c r="W183" s="26" t="s">
        <v>297</v>
      </c>
      <c r="X183" t="s">
        <v>277</v>
      </c>
      <c r="Y183" t="s">
        <v>294</v>
      </c>
      <c r="Z183" t="s">
        <v>528</v>
      </c>
      <c r="AA183" t="s">
        <v>529</v>
      </c>
      <c r="AB183" t="s">
        <v>187</v>
      </c>
      <c r="AD183" s="26" t="s">
        <v>557</v>
      </c>
      <c r="AE183" s="26" t="s">
        <v>558</v>
      </c>
      <c r="AF183">
        <v>1</v>
      </c>
      <c r="AL183" s="26" t="s">
        <v>561</v>
      </c>
      <c r="AM183" t="s">
        <v>597</v>
      </c>
      <c r="AN183" s="26" t="s">
        <v>602</v>
      </c>
      <c r="AO183">
        <v>182</v>
      </c>
    </row>
    <row r="184" spans="1:41" x14ac:dyDescent="0.35">
      <c r="A184" t="str">
        <f t="shared" si="4"/>
        <v>CP1-L36-Itabira-Chuva-45578-Avifauna</v>
      </c>
      <c r="B184" t="s">
        <v>229</v>
      </c>
      <c r="C184" t="s">
        <v>221</v>
      </c>
      <c r="D184" s="23">
        <v>1</v>
      </c>
      <c r="E184" s="22" t="s">
        <v>230</v>
      </c>
      <c r="F184">
        <v>45578</v>
      </c>
      <c r="G184" s="21">
        <v>45578</v>
      </c>
      <c r="H184" s="24"/>
      <c r="I184" t="s">
        <v>231</v>
      </c>
      <c r="L184" t="s">
        <v>232</v>
      </c>
      <c r="M184" t="s">
        <v>233</v>
      </c>
      <c r="N184" t="s">
        <v>235</v>
      </c>
      <c r="O184" s="27" t="s">
        <v>559</v>
      </c>
      <c r="P184" s="27" t="s">
        <v>560</v>
      </c>
      <c r="Q184" s="25" t="s">
        <v>234</v>
      </c>
      <c r="R184" t="str">
        <f t="shared" si="5"/>
        <v>VLI_ITB-CP1-L36-Lista de Mackinnon-45578-Chuva-183</v>
      </c>
      <c r="S184" t="s">
        <v>228</v>
      </c>
      <c r="T184" t="s">
        <v>169</v>
      </c>
      <c r="U184" s="26" t="s">
        <v>298</v>
      </c>
      <c r="V184" s="26" t="s">
        <v>299</v>
      </c>
      <c r="W184" s="26" t="s">
        <v>297</v>
      </c>
      <c r="X184" t="s">
        <v>277</v>
      </c>
      <c r="Y184" t="s">
        <v>294</v>
      </c>
      <c r="Z184" t="s">
        <v>528</v>
      </c>
      <c r="AA184" t="s">
        <v>529</v>
      </c>
      <c r="AB184" t="s">
        <v>187</v>
      </c>
      <c r="AD184" s="26" t="s">
        <v>557</v>
      </c>
      <c r="AE184" s="26" t="s">
        <v>558</v>
      </c>
      <c r="AF184">
        <v>1</v>
      </c>
      <c r="AL184" s="26" t="s">
        <v>561</v>
      </c>
      <c r="AM184" t="s">
        <v>595</v>
      </c>
      <c r="AN184" s="26" t="s">
        <v>602</v>
      </c>
      <c r="AO184">
        <v>183</v>
      </c>
    </row>
    <row r="185" spans="1:41" x14ac:dyDescent="0.35">
      <c r="A185" t="str">
        <f t="shared" si="4"/>
        <v>CP1-L40-Itabira-Chuva-45578-Avifauna</v>
      </c>
      <c r="B185" t="s">
        <v>229</v>
      </c>
      <c r="C185" t="s">
        <v>227</v>
      </c>
      <c r="D185" s="23">
        <v>1</v>
      </c>
      <c r="E185" s="22" t="s">
        <v>230</v>
      </c>
      <c r="F185">
        <v>45578</v>
      </c>
      <c r="G185" s="21">
        <v>45578</v>
      </c>
      <c r="H185" s="24"/>
      <c r="I185" t="s">
        <v>231</v>
      </c>
      <c r="L185" t="s">
        <v>232</v>
      </c>
      <c r="M185" t="s">
        <v>233</v>
      </c>
      <c r="N185" t="s">
        <v>235</v>
      </c>
      <c r="O185" s="27" t="s">
        <v>559</v>
      </c>
      <c r="P185" s="27" t="s">
        <v>560</v>
      </c>
      <c r="Q185" s="25" t="s">
        <v>234</v>
      </c>
      <c r="R185" t="str">
        <f t="shared" si="5"/>
        <v>VLI_ITB-CP1-L40-Lista de Mackinnon-45578-Chuva-184</v>
      </c>
      <c r="S185" t="s">
        <v>228</v>
      </c>
      <c r="T185" t="s">
        <v>169</v>
      </c>
      <c r="U185" s="26" t="s">
        <v>298</v>
      </c>
      <c r="V185" s="26" t="s">
        <v>299</v>
      </c>
      <c r="W185" s="26" t="s">
        <v>297</v>
      </c>
      <c r="X185" t="s">
        <v>277</v>
      </c>
      <c r="Y185" t="s">
        <v>294</v>
      </c>
      <c r="Z185" t="s">
        <v>528</v>
      </c>
      <c r="AA185" t="s">
        <v>529</v>
      </c>
      <c r="AB185" t="s">
        <v>187</v>
      </c>
      <c r="AD185" s="26" t="s">
        <v>557</v>
      </c>
      <c r="AE185" s="26" t="s">
        <v>558</v>
      </c>
      <c r="AF185">
        <v>1</v>
      </c>
      <c r="AL185" s="26" t="s">
        <v>561</v>
      </c>
      <c r="AM185" t="s">
        <v>601</v>
      </c>
      <c r="AN185" s="26" t="s">
        <v>602</v>
      </c>
      <c r="AO185">
        <v>184</v>
      </c>
    </row>
    <row r="186" spans="1:41" x14ac:dyDescent="0.35">
      <c r="A186" t="str">
        <f t="shared" si="4"/>
        <v>CP1-L38-Itabira-Chuva-45578-Avifauna</v>
      </c>
      <c r="B186" t="s">
        <v>229</v>
      </c>
      <c r="C186" t="s">
        <v>191</v>
      </c>
      <c r="D186" s="23">
        <v>1</v>
      </c>
      <c r="E186" s="22" t="s">
        <v>230</v>
      </c>
      <c r="F186">
        <v>45578</v>
      </c>
      <c r="G186" s="21">
        <v>45578</v>
      </c>
      <c r="H186" s="24"/>
      <c r="I186" t="s">
        <v>231</v>
      </c>
      <c r="L186" t="s">
        <v>232</v>
      </c>
      <c r="M186" t="s">
        <v>233</v>
      </c>
      <c r="N186" t="s">
        <v>235</v>
      </c>
      <c r="O186" s="27" t="s">
        <v>559</v>
      </c>
      <c r="P186" s="27" t="s">
        <v>560</v>
      </c>
      <c r="Q186" s="25" t="s">
        <v>234</v>
      </c>
      <c r="R186" t="str">
        <f t="shared" si="5"/>
        <v>VLI_ITB-CP1-L38-Lista de Mackinnon-45578-Chuva-185</v>
      </c>
      <c r="S186" t="s">
        <v>228</v>
      </c>
      <c r="T186" t="s">
        <v>139</v>
      </c>
      <c r="U186" s="26" t="s">
        <v>298</v>
      </c>
      <c r="V186" s="26" t="s">
        <v>299</v>
      </c>
      <c r="W186" s="26" t="s">
        <v>297</v>
      </c>
      <c r="X186" t="s">
        <v>277</v>
      </c>
      <c r="Y186" t="s">
        <v>285</v>
      </c>
      <c r="Z186" t="s">
        <v>476</v>
      </c>
      <c r="AA186" t="s">
        <v>365</v>
      </c>
      <c r="AB186" t="s">
        <v>187</v>
      </c>
      <c r="AD186" s="26" t="s">
        <v>557</v>
      </c>
      <c r="AE186" s="26" t="s">
        <v>558</v>
      </c>
      <c r="AF186">
        <v>1</v>
      </c>
      <c r="AL186" s="26" t="s">
        <v>561</v>
      </c>
      <c r="AM186" t="s">
        <v>565</v>
      </c>
      <c r="AN186" s="26" t="s">
        <v>602</v>
      </c>
      <c r="AO186">
        <v>185</v>
      </c>
    </row>
    <row r="187" spans="1:41" x14ac:dyDescent="0.35">
      <c r="A187" t="str">
        <f t="shared" si="4"/>
        <v>CP1-L08-Itabira-Chuva-45574-Avifauna</v>
      </c>
      <c r="B187" t="s">
        <v>229</v>
      </c>
      <c r="C187" t="s">
        <v>224</v>
      </c>
      <c r="D187" s="23">
        <v>1</v>
      </c>
      <c r="E187" s="22" t="s">
        <v>230</v>
      </c>
      <c r="F187">
        <v>45574</v>
      </c>
      <c r="G187" s="21">
        <v>45574</v>
      </c>
      <c r="H187" s="24"/>
      <c r="I187" t="s">
        <v>231</v>
      </c>
      <c r="L187" t="s">
        <v>232</v>
      </c>
      <c r="M187" t="s">
        <v>233</v>
      </c>
      <c r="N187" t="s">
        <v>235</v>
      </c>
      <c r="O187" s="27" t="s">
        <v>559</v>
      </c>
      <c r="P187" s="27" t="s">
        <v>560</v>
      </c>
      <c r="Q187" s="25" t="s">
        <v>234</v>
      </c>
      <c r="R187" t="str">
        <f t="shared" si="5"/>
        <v>VLI_ITB-CP1-L08-Lista de Mackinnon-45574-Chuva-186</v>
      </c>
      <c r="S187" t="s">
        <v>228</v>
      </c>
      <c r="T187" t="s">
        <v>140</v>
      </c>
      <c r="U187" s="26" t="s">
        <v>298</v>
      </c>
      <c r="V187" s="26" t="s">
        <v>299</v>
      </c>
      <c r="W187" s="26" t="s">
        <v>297</v>
      </c>
      <c r="X187" t="s">
        <v>277</v>
      </c>
      <c r="Y187" t="s">
        <v>285</v>
      </c>
      <c r="Z187" t="s">
        <v>476</v>
      </c>
      <c r="AA187" t="s">
        <v>477</v>
      </c>
      <c r="AB187" t="s">
        <v>187</v>
      </c>
      <c r="AD187" s="26" t="s">
        <v>557</v>
      </c>
      <c r="AE187" s="26" t="s">
        <v>558</v>
      </c>
      <c r="AF187">
        <v>1</v>
      </c>
      <c r="AL187" s="26" t="s">
        <v>561</v>
      </c>
      <c r="AM187" t="s">
        <v>598</v>
      </c>
      <c r="AN187" s="26" t="s">
        <v>602</v>
      </c>
      <c r="AO187">
        <v>186</v>
      </c>
    </row>
    <row r="188" spans="1:41" x14ac:dyDescent="0.35">
      <c r="A188" t="str">
        <f t="shared" si="4"/>
        <v>CP1-L02-Itabira-Chuva-45573-Avifauna</v>
      </c>
      <c r="B188" t="s">
        <v>229</v>
      </c>
      <c r="C188" t="s">
        <v>202</v>
      </c>
      <c r="D188" s="23">
        <v>1</v>
      </c>
      <c r="E188" s="22" t="s">
        <v>230</v>
      </c>
      <c r="F188">
        <v>45573</v>
      </c>
      <c r="G188" s="21">
        <v>45573</v>
      </c>
      <c r="H188" s="24"/>
      <c r="I188" t="s">
        <v>231</v>
      </c>
      <c r="L188" t="s">
        <v>232</v>
      </c>
      <c r="M188" t="s">
        <v>233</v>
      </c>
      <c r="N188" t="s">
        <v>235</v>
      </c>
      <c r="O188" s="27" t="s">
        <v>559</v>
      </c>
      <c r="P188" s="27" t="s">
        <v>560</v>
      </c>
      <c r="Q188" s="25" t="s">
        <v>234</v>
      </c>
      <c r="R188" t="str">
        <f t="shared" si="5"/>
        <v>VLI_ITB-CP1-L02-Lista de Mackinnon-45573-Chuva-187</v>
      </c>
      <c r="S188" t="s">
        <v>228</v>
      </c>
      <c r="T188" t="s">
        <v>60</v>
      </c>
      <c r="U188" s="26" t="s">
        <v>298</v>
      </c>
      <c r="V188" s="26" t="s">
        <v>299</v>
      </c>
      <c r="W188" s="26" t="s">
        <v>297</v>
      </c>
      <c r="X188" t="s">
        <v>246</v>
      </c>
      <c r="Y188" t="s">
        <v>247</v>
      </c>
      <c r="Z188" t="s">
        <v>327</v>
      </c>
      <c r="AA188" t="s">
        <v>328</v>
      </c>
      <c r="AB188" t="s">
        <v>187</v>
      </c>
      <c r="AD188" s="26" t="s">
        <v>557</v>
      </c>
      <c r="AE188" s="26" t="s">
        <v>558</v>
      </c>
      <c r="AF188">
        <v>1</v>
      </c>
      <c r="AL188" s="26" t="s">
        <v>561</v>
      </c>
      <c r="AM188" t="s">
        <v>576</v>
      </c>
      <c r="AN188" s="26" t="s">
        <v>602</v>
      </c>
      <c r="AO188">
        <v>187</v>
      </c>
    </row>
    <row r="189" spans="1:41" x14ac:dyDescent="0.35">
      <c r="A189" t="str">
        <f t="shared" si="4"/>
        <v>CP1-L19-Itabira-Chuva-45575-Avifauna</v>
      </c>
      <c r="B189" t="s">
        <v>229</v>
      </c>
      <c r="C189" t="s">
        <v>199</v>
      </c>
      <c r="D189" s="23">
        <v>1</v>
      </c>
      <c r="E189" s="22" t="s">
        <v>230</v>
      </c>
      <c r="F189">
        <v>45575</v>
      </c>
      <c r="G189" s="21">
        <v>45575</v>
      </c>
      <c r="H189" s="24"/>
      <c r="I189" t="s">
        <v>231</v>
      </c>
      <c r="L189" t="s">
        <v>232</v>
      </c>
      <c r="M189" t="s">
        <v>233</v>
      </c>
      <c r="N189" t="s">
        <v>235</v>
      </c>
      <c r="O189" s="27" t="s">
        <v>559</v>
      </c>
      <c r="P189" s="27" t="s">
        <v>560</v>
      </c>
      <c r="Q189" s="25" t="s">
        <v>234</v>
      </c>
      <c r="R189" t="str">
        <f t="shared" si="5"/>
        <v>VLI_ITB-CP1-L19-Lista de Mackinnon-45575-Chuva-188</v>
      </c>
      <c r="S189" t="s">
        <v>228</v>
      </c>
      <c r="T189" t="s">
        <v>60</v>
      </c>
      <c r="U189" s="26" t="s">
        <v>298</v>
      </c>
      <c r="V189" s="26" t="s">
        <v>299</v>
      </c>
      <c r="W189" s="26" t="s">
        <v>297</v>
      </c>
      <c r="X189" t="s">
        <v>246</v>
      </c>
      <c r="Y189" t="s">
        <v>247</v>
      </c>
      <c r="Z189" t="s">
        <v>327</v>
      </c>
      <c r="AA189" t="s">
        <v>328</v>
      </c>
      <c r="AB189" t="s">
        <v>187</v>
      </c>
      <c r="AD189" s="26" t="s">
        <v>557</v>
      </c>
      <c r="AE189" s="26" t="s">
        <v>558</v>
      </c>
      <c r="AF189">
        <v>1</v>
      </c>
      <c r="AL189" s="26" t="s">
        <v>561</v>
      </c>
      <c r="AM189" t="s">
        <v>573</v>
      </c>
      <c r="AN189" s="26" t="s">
        <v>602</v>
      </c>
      <c r="AO189">
        <v>188</v>
      </c>
    </row>
    <row r="190" spans="1:41" x14ac:dyDescent="0.35">
      <c r="A190" t="str">
        <f t="shared" si="4"/>
        <v>CP1-L17-Itabira-Chuva-45575-Avifauna</v>
      </c>
      <c r="B190" t="s">
        <v>229</v>
      </c>
      <c r="C190" t="s">
        <v>200</v>
      </c>
      <c r="D190" s="23">
        <v>1</v>
      </c>
      <c r="E190" s="22" t="s">
        <v>230</v>
      </c>
      <c r="F190">
        <v>45575</v>
      </c>
      <c r="G190" s="21">
        <v>45575</v>
      </c>
      <c r="H190" s="24"/>
      <c r="I190" t="s">
        <v>231</v>
      </c>
      <c r="L190" t="s">
        <v>232</v>
      </c>
      <c r="M190" t="s">
        <v>233</v>
      </c>
      <c r="N190" t="s">
        <v>235</v>
      </c>
      <c r="O190" s="27" t="s">
        <v>559</v>
      </c>
      <c r="P190" s="27" t="s">
        <v>560</v>
      </c>
      <c r="Q190" s="25" t="s">
        <v>234</v>
      </c>
      <c r="R190" t="str">
        <f t="shared" si="5"/>
        <v>VLI_ITB-CP1-L17-Lista de Mackinnon-45575-Chuva-189</v>
      </c>
      <c r="S190" t="s">
        <v>228</v>
      </c>
      <c r="T190" t="s">
        <v>84</v>
      </c>
      <c r="U190" s="26" t="s">
        <v>298</v>
      </c>
      <c r="V190" s="26" t="s">
        <v>299</v>
      </c>
      <c r="W190" s="26" t="s">
        <v>297</v>
      </c>
      <c r="X190" t="s">
        <v>265</v>
      </c>
      <c r="Y190" t="s">
        <v>267</v>
      </c>
      <c r="Z190" t="s">
        <v>374</v>
      </c>
      <c r="AA190" t="s">
        <v>375</v>
      </c>
      <c r="AB190" t="s">
        <v>187</v>
      </c>
      <c r="AD190" s="26" t="s">
        <v>557</v>
      </c>
      <c r="AE190" s="26" t="s">
        <v>558</v>
      </c>
      <c r="AF190">
        <v>1</v>
      </c>
      <c r="AL190" s="26" t="s">
        <v>561</v>
      </c>
      <c r="AM190" t="s">
        <v>574</v>
      </c>
      <c r="AN190" s="26" t="s">
        <v>602</v>
      </c>
      <c r="AO190">
        <v>189</v>
      </c>
    </row>
    <row r="191" spans="1:41" x14ac:dyDescent="0.35">
      <c r="A191" t="str">
        <f t="shared" si="4"/>
        <v>CP1-L34-Itabira-Chuva-45578-Avifauna</v>
      </c>
      <c r="B191" t="s">
        <v>229</v>
      </c>
      <c r="C191" t="s">
        <v>220</v>
      </c>
      <c r="D191" s="23">
        <v>1</v>
      </c>
      <c r="E191" s="22" t="s">
        <v>230</v>
      </c>
      <c r="F191">
        <v>45578</v>
      </c>
      <c r="G191" s="21">
        <v>45578</v>
      </c>
      <c r="H191" s="24"/>
      <c r="I191" t="s">
        <v>231</v>
      </c>
      <c r="L191" t="s">
        <v>232</v>
      </c>
      <c r="M191" t="s">
        <v>233</v>
      </c>
      <c r="N191" t="s">
        <v>235</v>
      </c>
      <c r="O191" s="27" t="s">
        <v>559</v>
      </c>
      <c r="P191" s="27" t="s">
        <v>560</v>
      </c>
      <c r="Q191" s="25" t="s">
        <v>234</v>
      </c>
      <c r="R191" t="str">
        <f t="shared" si="5"/>
        <v>VLI_ITB-CP1-L34-Lista de Mackinnon-45578-Chuva-190</v>
      </c>
      <c r="S191" t="s">
        <v>228</v>
      </c>
      <c r="T191" t="s">
        <v>84</v>
      </c>
      <c r="U191" s="26" t="s">
        <v>298</v>
      </c>
      <c r="V191" s="26" t="s">
        <v>299</v>
      </c>
      <c r="W191" s="26" t="s">
        <v>297</v>
      </c>
      <c r="X191" t="s">
        <v>265</v>
      </c>
      <c r="Y191" t="s">
        <v>267</v>
      </c>
      <c r="Z191" t="s">
        <v>374</v>
      </c>
      <c r="AA191" t="s">
        <v>375</v>
      </c>
      <c r="AB191" t="s">
        <v>187</v>
      </c>
      <c r="AD191" s="26" t="s">
        <v>557</v>
      </c>
      <c r="AE191" s="26" t="s">
        <v>558</v>
      </c>
      <c r="AF191">
        <v>1</v>
      </c>
      <c r="AL191" s="26" t="s">
        <v>561</v>
      </c>
      <c r="AM191" t="s">
        <v>594</v>
      </c>
      <c r="AN191" s="26" t="s">
        <v>602</v>
      </c>
      <c r="AO191">
        <v>190</v>
      </c>
    </row>
    <row r="192" spans="1:41" x14ac:dyDescent="0.35">
      <c r="A192" t="str">
        <f t="shared" si="4"/>
        <v>CP1-L15-Itabira-Chuva-45575-Avifauna</v>
      </c>
      <c r="B192" t="s">
        <v>229</v>
      </c>
      <c r="C192" t="s">
        <v>190</v>
      </c>
      <c r="D192" s="23">
        <v>1</v>
      </c>
      <c r="E192" s="22" t="s">
        <v>230</v>
      </c>
      <c r="F192">
        <v>45575</v>
      </c>
      <c r="G192" s="21">
        <v>45575</v>
      </c>
      <c r="H192" s="24"/>
      <c r="I192" t="s">
        <v>231</v>
      </c>
      <c r="L192" t="s">
        <v>232</v>
      </c>
      <c r="M192" t="s">
        <v>233</v>
      </c>
      <c r="N192" t="s">
        <v>235</v>
      </c>
      <c r="O192" s="27" t="s">
        <v>559</v>
      </c>
      <c r="P192" s="27" t="s">
        <v>560</v>
      </c>
      <c r="Q192" s="25" t="s">
        <v>234</v>
      </c>
      <c r="R192" t="str">
        <f t="shared" si="5"/>
        <v>VLI_ITB-CP1-L15-Lista de Mackinnon-45575-Chuva-191</v>
      </c>
      <c r="S192" t="s">
        <v>228</v>
      </c>
      <c r="T192" t="s">
        <v>120</v>
      </c>
      <c r="U192" s="26" t="s">
        <v>298</v>
      </c>
      <c r="V192" s="26" t="s">
        <v>299</v>
      </c>
      <c r="W192" s="26" t="s">
        <v>297</v>
      </c>
      <c r="X192" t="s">
        <v>277</v>
      </c>
      <c r="Y192" t="s">
        <v>283</v>
      </c>
      <c r="Z192" t="s">
        <v>441</v>
      </c>
      <c r="AA192" t="s">
        <v>442</v>
      </c>
      <c r="AB192" t="s">
        <v>187</v>
      </c>
      <c r="AD192" s="26" t="s">
        <v>557</v>
      </c>
      <c r="AE192" s="26" t="s">
        <v>558</v>
      </c>
      <c r="AF192">
        <v>1</v>
      </c>
      <c r="AL192" s="26" t="s">
        <v>561</v>
      </c>
      <c r="AM192" t="s">
        <v>564</v>
      </c>
      <c r="AN192" s="26" t="s">
        <v>602</v>
      </c>
      <c r="AO192">
        <v>191</v>
      </c>
    </row>
    <row r="193" spans="1:41" x14ac:dyDescent="0.35">
      <c r="A193" t="str">
        <f t="shared" si="4"/>
        <v>CP1-L01-Itabira-Chuva-45573-Avifauna</v>
      </c>
      <c r="B193" t="s">
        <v>229</v>
      </c>
      <c r="C193" t="s">
        <v>192</v>
      </c>
      <c r="D193" s="23">
        <v>1</v>
      </c>
      <c r="E193" s="22" t="s">
        <v>230</v>
      </c>
      <c r="F193">
        <v>45573</v>
      </c>
      <c r="G193" s="21">
        <v>45573</v>
      </c>
      <c r="H193" s="24"/>
      <c r="I193" t="s">
        <v>231</v>
      </c>
      <c r="L193" t="s">
        <v>232</v>
      </c>
      <c r="M193" t="s">
        <v>233</v>
      </c>
      <c r="N193" t="s">
        <v>235</v>
      </c>
      <c r="O193" s="27" t="s">
        <v>559</v>
      </c>
      <c r="P193" s="27" t="s">
        <v>560</v>
      </c>
      <c r="Q193" s="25" t="s">
        <v>234</v>
      </c>
      <c r="R193" t="str">
        <f t="shared" si="5"/>
        <v>VLI_ITB-CP1-L01-Lista de Mackinnon-45573-Chuva-192</v>
      </c>
      <c r="S193" t="s">
        <v>228</v>
      </c>
      <c r="T193" t="s">
        <v>71</v>
      </c>
      <c r="U193" s="26" t="s">
        <v>298</v>
      </c>
      <c r="V193" s="26" t="s">
        <v>299</v>
      </c>
      <c r="W193" s="26" t="s">
        <v>297</v>
      </c>
      <c r="X193" t="s">
        <v>251</v>
      </c>
      <c r="Y193" t="s">
        <v>252</v>
      </c>
      <c r="Z193" t="s">
        <v>348</v>
      </c>
      <c r="AA193" t="s">
        <v>349</v>
      </c>
      <c r="AB193" t="s">
        <v>187</v>
      </c>
      <c r="AD193" s="26" t="s">
        <v>557</v>
      </c>
      <c r="AE193" s="26" t="s">
        <v>558</v>
      </c>
      <c r="AF193">
        <v>1</v>
      </c>
      <c r="AL193" s="26" t="s">
        <v>561</v>
      </c>
      <c r="AM193" t="s">
        <v>566</v>
      </c>
      <c r="AN193" s="26" t="s">
        <v>602</v>
      </c>
      <c r="AO193">
        <v>192</v>
      </c>
    </row>
    <row r="194" spans="1:41" x14ac:dyDescent="0.35">
      <c r="A194" t="str">
        <f t="shared" si="4"/>
        <v>CP1-L19-Itabira-Chuva-45575-Avifauna</v>
      </c>
      <c r="B194" t="s">
        <v>229</v>
      </c>
      <c r="C194" t="s">
        <v>199</v>
      </c>
      <c r="D194" s="23">
        <v>1</v>
      </c>
      <c r="E194" s="22" t="s">
        <v>230</v>
      </c>
      <c r="F194">
        <v>45575</v>
      </c>
      <c r="G194" s="21">
        <v>45575</v>
      </c>
      <c r="H194" s="24"/>
      <c r="I194" t="s">
        <v>231</v>
      </c>
      <c r="L194" t="s">
        <v>232</v>
      </c>
      <c r="M194" t="s">
        <v>233</v>
      </c>
      <c r="N194" t="s">
        <v>235</v>
      </c>
      <c r="O194" s="27" t="s">
        <v>559</v>
      </c>
      <c r="P194" s="27" t="s">
        <v>560</v>
      </c>
      <c r="Q194" s="25" t="s">
        <v>234</v>
      </c>
      <c r="R194" t="str">
        <f t="shared" si="5"/>
        <v>VLI_ITB-CP1-L19-Lista de Mackinnon-45575-Chuva-193</v>
      </c>
      <c r="S194" t="s">
        <v>228</v>
      </c>
      <c r="T194" t="s">
        <v>50</v>
      </c>
      <c r="U194" s="26" t="s">
        <v>298</v>
      </c>
      <c r="V194" s="26" t="s">
        <v>299</v>
      </c>
      <c r="W194" s="26" t="s">
        <v>297</v>
      </c>
      <c r="X194" t="s">
        <v>242</v>
      </c>
      <c r="Y194" t="s">
        <v>243</v>
      </c>
      <c r="Z194" t="s">
        <v>307</v>
      </c>
      <c r="AA194" t="s">
        <v>309</v>
      </c>
      <c r="AB194" t="s">
        <v>187</v>
      </c>
      <c r="AD194" s="26" t="s">
        <v>557</v>
      </c>
      <c r="AE194" s="26" t="s">
        <v>558</v>
      </c>
      <c r="AF194">
        <v>1</v>
      </c>
      <c r="AL194" s="26" t="s">
        <v>561</v>
      </c>
      <c r="AM194" t="s">
        <v>573</v>
      </c>
      <c r="AN194" s="26" t="s">
        <v>602</v>
      </c>
      <c r="AO194">
        <v>193</v>
      </c>
    </row>
    <row r="195" spans="1:41" x14ac:dyDescent="0.35">
      <c r="A195" t="str">
        <f t="shared" ref="A195:A258" si="6">_xlfn.CONCAT(AM195,"-",I195,"-",AL195,"-",F195,"-",AN195)</f>
        <v>CP1-L26-Itabira-Chuva-45576-Avifauna</v>
      </c>
      <c r="B195" t="s">
        <v>229</v>
      </c>
      <c r="C195" t="s">
        <v>189</v>
      </c>
      <c r="D195" s="23">
        <v>1</v>
      </c>
      <c r="E195" s="22" t="s">
        <v>230</v>
      </c>
      <c r="F195">
        <v>45576</v>
      </c>
      <c r="G195" s="21">
        <v>45576</v>
      </c>
      <c r="H195" s="24"/>
      <c r="I195" t="s">
        <v>231</v>
      </c>
      <c r="L195" t="s">
        <v>232</v>
      </c>
      <c r="M195" t="s">
        <v>233</v>
      </c>
      <c r="N195" t="s">
        <v>235</v>
      </c>
      <c r="O195" s="27" t="s">
        <v>559</v>
      </c>
      <c r="P195" s="27" t="s">
        <v>560</v>
      </c>
      <c r="Q195" s="25" t="s">
        <v>234</v>
      </c>
      <c r="R195" t="str">
        <f t="shared" ref="R195:R258" si="7">_xlfn.CONCAT("VLI_ITB","-",AM195,"-",B195,"-",F195,"-",AL195,"-",AO195)</f>
        <v>VLI_ITB-CP1-L26-Lista de Mackinnon-45576-Chuva-194</v>
      </c>
      <c r="S195" t="s">
        <v>228</v>
      </c>
      <c r="T195" t="s">
        <v>50</v>
      </c>
      <c r="U195" s="26" t="s">
        <v>298</v>
      </c>
      <c r="V195" s="26" t="s">
        <v>299</v>
      </c>
      <c r="W195" s="26" t="s">
        <v>297</v>
      </c>
      <c r="X195" t="s">
        <v>242</v>
      </c>
      <c r="Y195" t="s">
        <v>243</v>
      </c>
      <c r="Z195" t="s">
        <v>307</v>
      </c>
      <c r="AA195" t="s">
        <v>309</v>
      </c>
      <c r="AB195" t="s">
        <v>187</v>
      </c>
      <c r="AD195" s="26" t="s">
        <v>557</v>
      </c>
      <c r="AE195" s="26" t="s">
        <v>558</v>
      </c>
      <c r="AF195">
        <v>1</v>
      </c>
      <c r="AL195" s="26" t="s">
        <v>561</v>
      </c>
      <c r="AM195" t="s">
        <v>563</v>
      </c>
      <c r="AN195" s="26" t="s">
        <v>602</v>
      </c>
      <c r="AO195">
        <v>194</v>
      </c>
    </row>
    <row r="196" spans="1:41" x14ac:dyDescent="0.35">
      <c r="A196" t="str">
        <f t="shared" si="6"/>
        <v>CP1-L01-Itabira-Chuva-45573-Avifauna</v>
      </c>
      <c r="B196" t="s">
        <v>229</v>
      </c>
      <c r="C196" t="s">
        <v>192</v>
      </c>
      <c r="D196" s="23">
        <v>1</v>
      </c>
      <c r="E196" s="22" t="s">
        <v>230</v>
      </c>
      <c r="F196">
        <v>45573</v>
      </c>
      <c r="G196" s="21">
        <v>45573</v>
      </c>
      <c r="H196" s="24"/>
      <c r="I196" t="s">
        <v>231</v>
      </c>
      <c r="L196" t="s">
        <v>232</v>
      </c>
      <c r="M196" t="s">
        <v>233</v>
      </c>
      <c r="N196" t="s">
        <v>235</v>
      </c>
      <c r="O196" s="27" t="s">
        <v>559</v>
      </c>
      <c r="P196" s="27" t="s">
        <v>560</v>
      </c>
      <c r="Q196" s="25" t="s">
        <v>234</v>
      </c>
      <c r="R196" t="str">
        <f t="shared" si="7"/>
        <v>VLI_ITB-CP1-L01-Lista de Mackinnon-45573-Chuva-195</v>
      </c>
      <c r="S196" t="s">
        <v>228</v>
      </c>
      <c r="T196" t="s">
        <v>49</v>
      </c>
      <c r="U196" s="26" t="s">
        <v>298</v>
      </c>
      <c r="V196" s="26" t="s">
        <v>299</v>
      </c>
      <c r="W196" s="26" t="s">
        <v>297</v>
      </c>
      <c r="X196" t="s">
        <v>242</v>
      </c>
      <c r="Y196" t="s">
        <v>243</v>
      </c>
      <c r="Z196" t="s">
        <v>307</v>
      </c>
      <c r="AA196" t="s">
        <v>308</v>
      </c>
      <c r="AB196" t="s">
        <v>187</v>
      </c>
      <c r="AD196" s="26" t="s">
        <v>557</v>
      </c>
      <c r="AE196" s="26" t="s">
        <v>558</v>
      </c>
      <c r="AF196">
        <v>1</v>
      </c>
      <c r="AL196" s="26" t="s">
        <v>561</v>
      </c>
      <c r="AM196" t="s">
        <v>566</v>
      </c>
      <c r="AN196" s="26" t="s">
        <v>602</v>
      </c>
      <c r="AO196">
        <v>195</v>
      </c>
    </row>
    <row r="197" spans="1:41" x14ac:dyDescent="0.35">
      <c r="A197" t="str">
        <f t="shared" si="6"/>
        <v>CP1-L09-Itabira-Chuva-45574-Avifauna</v>
      </c>
      <c r="B197" t="s">
        <v>229</v>
      </c>
      <c r="C197" t="s">
        <v>196</v>
      </c>
      <c r="D197" s="23">
        <v>1</v>
      </c>
      <c r="E197" s="22" t="s">
        <v>230</v>
      </c>
      <c r="F197">
        <v>45574</v>
      </c>
      <c r="G197" s="21">
        <v>45574</v>
      </c>
      <c r="H197" s="24"/>
      <c r="I197" t="s">
        <v>231</v>
      </c>
      <c r="L197" t="s">
        <v>232</v>
      </c>
      <c r="M197" t="s">
        <v>233</v>
      </c>
      <c r="N197" t="s">
        <v>235</v>
      </c>
      <c r="O197" s="27" t="s">
        <v>559</v>
      </c>
      <c r="P197" s="27" t="s">
        <v>560</v>
      </c>
      <c r="Q197" s="25" t="s">
        <v>234</v>
      </c>
      <c r="R197" t="str">
        <f t="shared" si="7"/>
        <v>VLI_ITB-CP1-L09-Lista de Mackinnon-45574-Chuva-196</v>
      </c>
      <c r="S197" t="s">
        <v>228</v>
      </c>
      <c r="T197" t="s">
        <v>49</v>
      </c>
      <c r="U197" s="26" t="s">
        <v>298</v>
      </c>
      <c r="V197" s="26" t="s">
        <v>299</v>
      </c>
      <c r="W197" s="26" t="s">
        <v>297</v>
      </c>
      <c r="X197" t="s">
        <v>242</v>
      </c>
      <c r="Y197" t="s">
        <v>243</v>
      </c>
      <c r="Z197" t="s">
        <v>307</v>
      </c>
      <c r="AA197" t="s">
        <v>308</v>
      </c>
      <c r="AB197" t="s">
        <v>187</v>
      </c>
      <c r="AD197" s="26" t="s">
        <v>557</v>
      </c>
      <c r="AE197" s="26" t="s">
        <v>558</v>
      </c>
      <c r="AF197">
        <v>1</v>
      </c>
      <c r="AL197" s="26" t="s">
        <v>561</v>
      </c>
      <c r="AM197" t="s">
        <v>570</v>
      </c>
      <c r="AN197" s="26" t="s">
        <v>602</v>
      </c>
      <c r="AO197">
        <v>196</v>
      </c>
    </row>
    <row r="198" spans="1:41" x14ac:dyDescent="0.35">
      <c r="A198" t="str">
        <f t="shared" si="6"/>
        <v>CP1-L13-Itabira-Chuva-45575-Avifauna</v>
      </c>
      <c r="B198" t="s">
        <v>229</v>
      </c>
      <c r="C198" t="s">
        <v>197</v>
      </c>
      <c r="D198" s="23">
        <v>1</v>
      </c>
      <c r="E198" s="22" t="s">
        <v>230</v>
      </c>
      <c r="F198">
        <v>45575</v>
      </c>
      <c r="G198" s="21">
        <v>45575</v>
      </c>
      <c r="H198" s="24"/>
      <c r="I198" t="s">
        <v>231</v>
      </c>
      <c r="L198" t="s">
        <v>232</v>
      </c>
      <c r="M198" t="s">
        <v>233</v>
      </c>
      <c r="N198" t="s">
        <v>235</v>
      </c>
      <c r="O198" s="27" t="s">
        <v>559</v>
      </c>
      <c r="P198" s="27" t="s">
        <v>560</v>
      </c>
      <c r="Q198" s="25" t="s">
        <v>234</v>
      </c>
      <c r="R198" t="str">
        <f t="shared" si="7"/>
        <v>VLI_ITB-CP1-L13-Lista de Mackinnon-45575-Chuva-197</v>
      </c>
      <c r="S198" t="s">
        <v>228</v>
      </c>
      <c r="T198" t="s">
        <v>49</v>
      </c>
      <c r="U198" s="26" t="s">
        <v>298</v>
      </c>
      <c r="V198" s="26" t="s">
        <v>299</v>
      </c>
      <c r="W198" s="26" t="s">
        <v>297</v>
      </c>
      <c r="X198" t="s">
        <v>242</v>
      </c>
      <c r="Y198" t="s">
        <v>243</v>
      </c>
      <c r="Z198" t="s">
        <v>307</v>
      </c>
      <c r="AA198" t="s">
        <v>308</v>
      </c>
      <c r="AB198" t="s">
        <v>187</v>
      </c>
      <c r="AD198" s="26" t="s">
        <v>557</v>
      </c>
      <c r="AE198" s="26" t="s">
        <v>558</v>
      </c>
      <c r="AF198">
        <v>1</v>
      </c>
      <c r="AL198" s="26" t="s">
        <v>561</v>
      </c>
      <c r="AM198" t="s">
        <v>571</v>
      </c>
      <c r="AN198" s="26" t="s">
        <v>602</v>
      </c>
      <c r="AO198">
        <v>197</v>
      </c>
    </row>
    <row r="199" spans="1:41" x14ac:dyDescent="0.35">
      <c r="A199" t="str">
        <f t="shared" si="6"/>
        <v>CP1-L28-Itabira-Chuva-45577-Avifauna</v>
      </c>
      <c r="B199" t="s">
        <v>229</v>
      </c>
      <c r="C199" t="s">
        <v>198</v>
      </c>
      <c r="D199" s="23">
        <v>1</v>
      </c>
      <c r="E199" s="22" t="s">
        <v>230</v>
      </c>
      <c r="F199">
        <v>45577</v>
      </c>
      <c r="G199" s="21">
        <v>45577</v>
      </c>
      <c r="H199" s="24"/>
      <c r="I199" t="s">
        <v>231</v>
      </c>
      <c r="L199" t="s">
        <v>232</v>
      </c>
      <c r="M199" t="s">
        <v>233</v>
      </c>
      <c r="N199" t="s">
        <v>235</v>
      </c>
      <c r="O199" s="27" t="s">
        <v>559</v>
      </c>
      <c r="P199" s="27" t="s">
        <v>560</v>
      </c>
      <c r="Q199" s="25" t="s">
        <v>234</v>
      </c>
      <c r="R199" t="str">
        <f t="shared" si="7"/>
        <v>VLI_ITB-CP1-L28-Lista de Mackinnon-45577-Chuva-198</v>
      </c>
      <c r="S199" t="s">
        <v>228</v>
      </c>
      <c r="T199" t="s">
        <v>49</v>
      </c>
      <c r="U199" s="26" t="s">
        <v>298</v>
      </c>
      <c r="V199" s="26" t="s">
        <v>299</v>
      </c>
      <c r="W199" s="26" t="s">
        <v>297</v>
      </c>
      <c r="X199" t="s">
        <v>242</v>
      </c>
      <c r="Y199" t="s">
        <v>243</v>
      </c>
      <c r="Z199" t="s">
        <v>307</v>
      </c>
      <c r="AA199" t="s">
        <v>308</v>
      </c>
      <c r="AB199" t="s">
        <v>187</v>
      </c>
      <c r="AD199" s="26" t="s">
        <v>557</v>
      </c>
      <c r="AE199" s="26" t="s">
        <v>558</v>
      </c>
      <c r="AF199">
        <v>1</v>
      </c>
      <c r="AL199" s="26" t="s">
        <v>561</v>
      </c>
      <c r="AM199" t="s">
        <v>572</v>
      </c>
      <c r="AN199" s="26" t="s">
        <v>602</v>
      </c>
      <c r="AO199">
        <v>198</v>
      </c>
    </row>
    <row r="200" spans="1:41" x14ac:dyDescent="0.35">
      <c r="A200" t="str">
        <f t="shared" si="6"/>
        <v>CP1-L17-Itabira-Chuva-45575-Avifauna</v>
      </c>
      <c r="B200" t="s">
        <v>229</v>
      </c>
      <c r="C200" t="s">
        <v>200</v>
      </c>
      <c r="D200" s="23">
        <v>1</v>
      </c>
      <c r="E200" s="22" t="s">
        <v>230</v>
      </c>
      <c r="F200">
        <v>45575</v>
      </c>
      <c r="G200" s="21">
        <v>45575</v>
      </c>
      <c r="H200" s="24"/>
      <c r="I200" t="s">
        <v>231</v>
      </c>
      <c r="L200" t="s">
        <v>232</v>
      </c>
      <c r="M200" t="s">
        <v>233</v>
      </c>
      <c r="N200" t="s">
        <v>235</v>
      </c>
      <c r="O200" s="27" t="s">
        <v>559</v>
      </c>
      <c r="P200" s="27" t="s">
        <v>560</v>
      </c>
      <c r="Q200" s="25" t="s">
        <v>234</v>
      </c>
      <c r="R200" t="str">
        <f t="shared" si="7"/>
        <v>VLI_ITB-CP1-L17-Lista de Mackinnon-45575-Chuva-199</v>
      </c>
      <c r="S200" t="s">
        <v>228</v>
      </c>
      <c r="T200" t="s">
        <v>51</v>
      </c>
      <c r="U200" s="26" t="s">
        <v>298</v>
      </c>
      <c r="V200" s="26" t="s">
        <v>299</v>
      </c>
      <c r="W200" s="26" t="s">
        <v>297</v>
      </c>
      <c r="X200" t="s">
        <v>242</v>
      </c>
      <c r="Y200" t="s">
        <v>243</v>
      </c>
      <c r="Z200" t="s">
        <v>307</v>
      </c>
      <c r="AA200" t="s">
        <v>310</v>
      </c>
      <c r="AB200" t="s">
        <v>187</v>
      </c>
      <c r="AD200" s="26" t="s">
        <v>557</v>
      </c>
      <c r="AE200" s="26" t="s">
        <v>558</v>
      </c>
      <c r="AF200">
        <v>1</v>
      </c>
      <c r="AL200" s="26" t="s">
        <v>561</v>
      </c>
      <c r="AM200" t="s">
        <v>574</v>
      </c>
      <c r="AN200" s="26" t="s">
        <v>602</v>
      </c>
      <c r="AO200">
        <v>199</v>
      </c>
    </row>
    <row r="201" spans="1:41" x14ac:dyDescent="0.35">
      <c r="A201" t="str">
        <f t="shared" si="6"/>
        <v>CP1-L30-Itabira-Chuva-45577-Avifauna</v>
      </c>
      <c r="B201" t="s">
        <v>229</v>
      </c>
      <c r="C201" t="s">
        <v>195</v>
      </c>
      <c r="D201" s="23">
        <v>1</v>
      </c>
      <c r="E201" s="22" t="s">
        <v>230</v>
      </c>
      <c r="F201">
        <v>45577</v>
      </c>
      <c r="G201" s="21">
        <v>45577</v>
      </c>
      <c r="H201" s="24"/>
      <c r="I201" t="s">
        <v>231</v>
      </c>
      <c r="L201" t="s">
        <v>232</v>
      </c>
      <c r="M201" t="s">
        <v>233</v>
      </c>
      <c r="N201" t="s">
        <v>235</v>
      </c>
      <c r="O201" s="27" t="s">
        <v>559</v>
      </c>
      <c r="P201" s="27" t="s">
        <v>560</v>
      </c>
      <c r="Q201" s="25" t="s">
        <v>234</v>
      </c>
      <c r="R201" t="str">
        <f t="shared" si="7"/>
        <v>VLI_ITB-CP1-L30-Lista de Mackinnon-45577-Chuva-200</v>
      </c>
      <c r="S201" t="s">
        <v>228</v>
      </c>
      <c r="T201" t="s">
        <v>51</v>
      </c>
      <c r="U201" s="26" t="s">
        <v>298</v>
      </c>
      <c r="V201" s="26" t="s">
        <v>299</v>
      </c>
      <c r="W201" s="26" t="s">
        <v>297</v>
      </c>
      <c r="X201" t="s">
        <v>242</v>
      </c>
      <c r="Y201" t="s">
        <v>243</v>
      </c>
      <c r="Z201" t="s">
        <v>307</v>
      </c>
      <c r="AA201" t="s">
        <v>310</v>
      </c>
      <c r="AB201" t="s">
        <v>187</v>
      </c>
      <c r="AD201" s="26" t="s">
        <v>557</v>
      </c>
      <c r="AE201" s="26" t="s">
        <v>558</v>
      </c>
      <c r="AF201">
        <v>1</v>
      </c>
      <c r="AL201" s="26" t="s">
        <v>561</v>
      </c>
      <c r="AM201" t="s">
        <v>569</v>
      </c>
      <c r="AN201" s="26" t="s">
        <v>602</v>
      </c>
      <c r="AO201">
        <v>200</v>
      </c>
    </row>
    <row r="202" spans="1:41" x14ac:dyDescent="0.35">
      <c r="A202" t="str">
        <f t="shared" si="6"/>
        <v>CP1-L32-Itabira-Chuva-45578-Avifauna</v>
      </c>
      <c r="B202" t="s">
        <v>229</v>
      </c>
      <c r="C202" t="s">
        <v>201</v>
      </c>
      <c r="D202" s="23">
        <v>1</v>
      </c>
      <c r="E202" s="22" t="s">
        <v>230</v>
      </c>
      <c r="F202">
        <v>45578</v>
      </c>
      <c r="G202" s="21">
        <v>45578</v>
      </c>
      <c r="H202" s="24"/>
      <c r="I202" t="s">
        <v>231</v>
      </c>
      <c r="L202" t="s">
        <v>232</v>
      </c>
      <c r="M202" t="s">
        <v>233</v>
      </c>
      <c r="N202" t="s">
        <v>235</v>
      </c>
      <c r="O202" s="27" t="s">
        <v>559</v>
      </c>
      <c r="P202" s="27" t="s">
        <v>560</v>
      </c>
      <c r="Q202" s="25" t="s">
        <v>234</v>
      </c>
      <c r="R202" t="str">
        <f t="shared" si="7"/>
        <v>VLI_ITB-CP1-L32-Lista de Mackinnon-45578-Chuva-201</v>
      </c>
      <c r="S202" t="s">
        <v>228</v>
      </c>
      <c r="T202" t="s">
        <v>51</v>
      </c>
      <c r="U202" s="26" t="s">
        <v>298</v>
      </c>
      <c r="V202" s="26" t="s">
        <v>299</v>
      </c>
      <c r="W202" s="26" t="s">
        <v>297</v>
      </c>
      <c r="X202" t="s">
        <v>242</v>
      </c>
      <c r="Y202" t="s">
        <v>243</v>
      </c>
      <c r="Z202" t="s">
        <v>307</v>
      </c>
      <c r="AA202" t="s">
        <v>310</v>
      </c>
      <c r="AB202" t="s">
        <v>187</v>
      </c>
      <c r="AD202" s="26" t="s">
        <v>557</v>
      </c>
      <c r="AE202" s="26" t="s">
        <v>558</v>
      </c>
      <c r="AF202">
        <v>1</v>
      </c>
      <c r="AL202" s="26" t="s">
        <v>561</v>
      </c>
      <c r="AM202" t="s">
        <v>575</v>
      </c>
      <c r="AN202" s="26" t="s">
        <v>602</v>
      </c>
      <c r="AO202">
        <v>201</v>
      </c>
    </row>
    <row r="203" spans="1:41" x14ac:dyDescent="0.35">
      <c r="A203" t="str">
        <f t="shared" si="6"/>
        <v>CP1-L03-Itabira-Chuva-45574-Avifauna</v>
      </c>
      <c r="B203" t="s">
        <v>229</v>
      </c>
      <c r="C203" t="s">
        <v>193</v>
      </c>
      <c r="D203" s="23">
        <v>1</v>
      </c>
      <c r="E203" s="22" t="s">
        <v>230</v>
      </c>
      <c r="F203">
        <v>45574</v>
      </c>
      <c r="G203" s="21">
        <v>45574</v>
      </c>
      <c r="H203" s="24"/>
      <c r="I203" t="s">
        <v>231</v>
      </c>
      <c r="L203" t="s">
        <v>232</v>
      </c>
      <c r="M203" t="s">
        <v>233</v>
      </c>
      <c r="N203" t="s">
        <v>235</v>
      </c>
      <c r="O203" s="27" t="s">
        <v>559</v>
      </c>
      <c r="P203" s="27" t="s">
        <v>560</v>
      </c>
      <c r="Q203" s="25" t="s">
        <v>234</v>
      </c>
      <c r="R203" t="str">
        <f t="shared" si="7"/>
        <v>VLI_ITB-CP1-L03-Lista de Mackinnon-45574-Chuva-202</v>
      </c>
      <c r="S203" t="s">
        <v>228</v>
      </c>
      <c r="T203" t="s">
        <v>48</v>
      </c>
      <c r="U203" s="26" t="s">
        <v>298</v>
      </c>
      <c r="V203" s="26" t="s">
        <v>299</v>
      </c>
      <c r="W203" s="26" t="s">
        <v>297</v>
      </c>
      <c r="X203" t="s">
        <v>240</v>
      </c>
      <c r="Y203" t="s">
        <v>241</v>
      </c>
      <c r="Z203" t="s">
        <v>305</v>
      </c>
      <c r="AA203" t="s">
        <v>306</v>
      </c>
      <c r="AB203" t="s">
        <v>187</v>
      </c>
      <c r="AD203" s="26" t="s">
        <v>557</v>
      </c>
      <c r="AE203" s="26" t="s">
        <v>558</v>
      </c>
      <c r="AF203">
        <v>1</v>
      </c>
      <c r="AL203" s="26" t="s">
        <v>561</v>
      </c>
      <c r="AM203" t="s">
        <v>567</v>
      </c>
      <c r="AN203" s="26" t="s">
        <v>602</v>
      </c>
      <c r="AO203">
        <v>202</v>
      </c>
    </row>
    <row r="204" spans="1:41" x14ac:dyDescent="0.35">
      <c r="A204" t="str">
        <f t="shared" si="6"/>
        <v>CP1-L23-Itabira-Chuva-45576-Avifauna</v>
      </c>
      <c r="B204" t="s">
        <v>229</v>
      </c>
      <c r="C204" t="s">
        <v>194</v>
      </c>
      <c r="D204" s="23">
        <v>1</v>
      </c>
      <c r="E204" s="22" t="s">
        <v>230</v>
      </c>
      <c r="F204">
        <v>45576</v>
      </c>
      <c r="G204" s="21">
        <v>45576</v>
      </c>
      <c r="H204" s="24"/>
      <c r="I204" t="s">
        <v>231</v>
      </c>
      <c r="L204" t="s">
        <v>232</v>
      </c>
      <c r="M204" t="s">
        <v>233</v>
      </c>
      <c r="N204" t="s">
        <v>235</v>
      </c>
      <c r="O204" s="27" t="s">
        <v>559</v>
      </c>
      <c r="P204" s="27" t="s">
        <v>560</v>
      </c>
      <c r="Q204" s="25" t="s">
        <v>234</v>
      </c>
      <c r="R204" t="str">
        <f t="shared" si="7"/>
        <v>VLI_ITB-CP1-L23-Lista de Mackinnon-45576-Chuva-203</v>
      </c>
      <c r="S204" t="s">
        <v>228</v>
      </c>
      <c r="T204" t="s">
        <v>48</v>
      </c>
      <c r="U204" s="26" t="s">
        <v>298</v>
      </c>
      <c r="V204" s="26" t="s">
        <v>299</v>
      </c>
      <c r="W204" s="26" t="s">
        <v>297</v>
      </c>
      <c r="X204" t="s">
        <v>240</v>
      </c>
      <c r="Y204" t="s">
        <v>241</v>
      </c>
      <c r="Z204" t="s">
        <v>305</v>
      </c>
      <c r="AA204" t="s">
        <v>306</v>
      </c>
      <c r="AB204" t="s">
        <v>187</v>
      </c>
      <c r="AD204" s="26" t="s">
        <v>557</v>
      </c>
      <c r="AE204" s="26" t="s">
        <v>558</v>
      </c>
      <c r="AF204">
        <v>1</v>
      </c>
      <c r="AL204" s="26" t="s">
        <v>561</v>
      </c>
      <c r="AM204" t="s">
        <v>568</v>
      </c>
      <c r="AN204" s="26" t="s">
        <v>602</v>
      </c>
      <c r="AO204">
        <v>203</v>
      </c>
    </row>
    <row r="205" spans="1:41" x14ac:dyDescent="0.35">
      <c r="A205" t="str">
        <f t="shared" si="6"/>
        <v>CP1-L30-Itabira-Chuva-45577-Avifauna</v>
      </c>
      <c r="B205" t="s">
        <v>229</v>
      </c>
      <c r="C205" t="s">
        <v>195</v>
      </c>
      <c r="D205" s="23">
        <v>1</v>
      </c>
      <c r="E205" s="22" t="s">
        <v>230</v>
      </c>
      <c r="F205">
        <v>45577</v>
      </c>
      <c r="G205" s="21">
        <v>45577</v>
      </c>
      <c r="H205" s="24"/>
      <c r="I205" t="s">
        <v>231</v>
      </c>
      <c r="L205" t="s">
        <v>232</v>
      </c>
      <c r="M205" t="s">
        <v>233</v>
      </c>
      <c r="N205" t="s">
        <v>235</v>
      </c>
      <c r="O205" s="27" t="s">
        <v>559</v>
      </c>
      <c r="P205" s="27" t="s">
        <v>560</v>
      </c>
      <c r="Q205" s="25" t="s">
        <v>234</v>
      </c>
      <c r="R205" t="str">
        <f t="shared" si="7"/>
        <v>VLI_ITB-CP1-L30-Lista de Mackinnon-45577-Chuva-204</v>
      </c>
      <c r="S205" t="s">
        <v>228</v>
      </c>
      <c r="T205" t="s">
        <v>48</v>
      </c>
      <c r="U205" s="26" t="s">
        <v>298</v>
      </c>
      <c r="V205" s="26" t="s">
        <v>299</v>
      </c>
      <c r="W205" s="26" t="s">
        <v>297</v>
      </c>
      <c r="X205" t="s">
        <v>240</v>
      </c>
      <c r="Y205" t="s">
        <v>241</v>
      </c>
      <c r="Z205" t="s">
        <v>305</v>
      </c>
      <c r="AA205" t="s">
        <v>306</v>
      </c>
      <c r="AB205" t="s">
        <v>187</v>
      </c>
      <c r="AD205" s="26" t="s">
        <v>557</v>
      </c>
      <c r="AE205" s="26" t="s">
        <v>558</v>
      </c>
      <c r="AF205">
        <v>1</v>
      </c>
      <c r="AL205" s="26" t="s">
        <v>561</v>
      </c>
      <c r="AM205" t="s">
        <v>569</v>
      </c>
      <c r="AN205" s="26" t="s">
        <v>602</v>
      </c>
      <c r="AO205">
        <v>204</v>
      </c>
    </row>
    <row r="206" spans="1:41" x14ac:dyDescent="0.35">
      <c r="A206" t="str">
        <f t="shared" si="6"/>
        <v>CP1-L15-Itabira-Chuva-45575-Avifauna</v>
      </c>
      <c r="B206" t="s">
        <v>229</v>
      </c>
      <c r="C206" t="s">
        <v>190</v>
      </c>
      <c r="D206" s="23">
        <v>1</v>
      </c>
      <c r="E206" s="22" t="s">
        <v>230</v>
      </c>
      <c r="F206">
        <v>45575</v>
      </c>
      <c r="G206" s="21">
        <v>45575</v>
      </c>
      <c r="H206" s="24"/>
      <c r="I206" t="s">
        <v>231</v>
      </c>
      <c r="L206" t="s">
        <v>232</v>
      </c>
      <c r="M206" t="s">
        <v>233</v>
      </c>
      <c r="N206" t="s">
        <v>235</v>
      </c>
      <c r="O206" s="27" t="s">
        <v>559</v>
      </c>
      <c r="P206" s="27" t="s">
        <v>560</v>
      </c>
      <c r="Q206" s="25" t="s">
        <v>234</v>
      </c>
      <c r="R206" t="str">
        <f t="shared" si="7"/>
        <v>VLI_ITB-CP1-L15-Lista de Mackinnon-45575-Chuva-205</v>
      </c>
      <c r="S206" t="s">
        <v>228</v>
      </c>
      <c r="T206" t="s">
        <v>112</v>
      </c>
      <c r="U206" s="26" t="s">
        <v>298</v>
      </c>
      <c r="V206" s="26" t="s">
        <v>299</v>
      </c>
      <c r="W206" s="26" t="s">
        <v>297</v>
      </c>
      <c r="X206" t="s">
        <v>277</v>
      </c>
      <c r="Y206" t="s">
        <v>281</v>
      </c>
      <c r="Z206" t="s">
        <v>427</v>
      </c>
      <c r="AA206" t="s">
        <v>428</v>
      </c>
      <c r="AB206" t="s">
        <v>187</v>
      </c>
      <c r="AD206" s="26" t="s">
        <v>557</v>
      </c>
      <c r="AE206" s="26" t="s">
        <v>558</v>
      </c>
      <c r="AF206">
        <v>1</v>
      </c>
      <c r="AL206" s="26" t="s">
        <v>561</v>
      </c>
      <c r="AM206" t="s">
        <v>564</v>
      </c>
      <c r="AN206" s="26" t="s">
        <v>602</v>
      </c>
      <c r="AO206">
        <v>205</v>
      </c>
    </row>
    <row r="207" spans="1:41" x14ac:dyDescent="0.35">
      <c r="A207" t="str">
        <f t="shared" si="6"/>
        <v>CP1-L18-Itabira-Chuva-45575-Avifauna</v>
      </c>
      <c r="B207" t="s">
        <v>229</v>
      </c>
      <c r="C207" t="s">
        <v>217</v>
      </c>
      <c r="D207" s="23">
        <v>1</v>
      </c>
      <c r="E207" s="22" t="s">
        <v>230</v>
      </c>
      <c r="F207">
        <v>45575</v>
      </c>
      <c r="G207" s="21">
        <v>45575</v>
      </c>
      <c r="H207" s="24"/>
      <c r="I207" t="s">
        <v>231</v>
      </c>
      <c r="L207" t="s">
        <v>232</v>
      </c>
      <c r="M207" t="s">
        <v>233</v>
      </c>
      <c r="N207" t="s">
        <v>235</v>
      </c>
      <c r="O207" s="27" t="s">
        <v>559</v>
      </c>
      <c r="P207" s="27" t="s">
        <v>560</v>
      </c>
      <c r="Q207" s="25" t="s">
        <v>234</v>
      </c>
      <c r="R207" t="str">
        <f t="shared" si="7"/>
        <v>VLI_ITB-CP1-L18-Lista de Mackinnon-45575-Chuva-206</v>
      </c>
      <c r="S207" t="s">
        <v>228</v>
      </c>
      <c r="T207" t="s">
        <v>112</v>
      </c>
      <c r="U207" s="26" t="s">
        <v>298</v>
      </c>
      <c r="V207" s="26" t="s">
        <v>299</v>
      </c>
      <c r="W207" s="26" t="s">
        <v>297</v>
      </c>
      <c r="X207" t="s">
        <v>277</v>
      </c>
      <c r="Y207" t="s">
        <v>281</v>
      </c>
      <c r="Z207" t="s">
        <v>427</v>
      </c>
      <c r="AA207" t="s">
        <v>428</v>
      </c>
      <c r="AB207" t="s">
        <v>187</v>
      </c>
      <c r="AD207" s="26" t="s">
        <v>557</v>
      </c>
      <c r="AE207" s="26" t="s">
        <v>558</v>
      </c>
      <c r="AF207">
        <v>1</v>
      </c>
      <c r="AL207" s="26" t="s">
        <v>561</v>
      </c>
      <c r="AM207" t="s">
        <v>591</v>
      </c>
      <c r="AN207" s="26" t="s">
        <v>602</v>
      </c>
      <c r="AO207">
        <v>206</v>
      </c>
    </row>
    <row r="208" spans="1:41" x14ac:dyDescent="0.35">
      <c r="A208" t="str">
        <f t="shared" si="6"/>
        <v>CP1-L01-Itabira-Chuva-45573-Avifauna</v>
      </c>
      <c r="B208" t="s">
        <v>229</v>
      </c>
      <c r="C208" t="s">
        <v>192</v>
      </c>
      <c r="D208" s="23">
        <v>1</v>
      </c>
      <c r="E208" s="22" t="s">
        <v>230</v>
      </c>
      <c r="F208">
        <v>45573</v>
      </c>
      <c r="G208" s="21">
        <v>45573</v>
      </c>
      <c r="H208" s="24"/>
      <c r="I208" t="s">
        <v>231</v>
      </c>
      <c r="L208" t="s">
        <v>232</v>
      </c>
      <c r="M208" t="s">
        <v>233</v>
      </c>
      <c r="N208" t="s">
        <v>235</v>
      </c>
      <c r="O208" s="27" t="s">
        <v>559</v>
      </c>
      <c r="P208" s="27" t="s">
        <v>560</v>
      </c>
      <c r="Q208" s="25" t="s">
        <v>234</v>
      </c>
      <c r="R208" t="str">
        <f t="shared" si="7"/>
        <v>VLI_ITB-CP1-L01-Lista de Mackinnon-45573-Chuva-207</v>
      </c>
      <c r="S208" t="s">
        <v>228</v>
      </c>
      <c r="T208" t="s">
        <v>65</v>
      </c>
      <c r="U208" s="26" t="s">
        <v>298</v>
      </c>
      <c r="V208" s="26" t="s">
        <v>299</v>
      </c>
      <c r="W208" s="26" t="s">
        <v>297</v>
      </c>
      <c r="X208" t="s">
        <v>248</v>
      </c>
      <c r="Y208" t="s">
        <v>250</v>
      </c>
      <c r="Z208" t="s">
        <v>335</v>
      </c>
      <c r="AA208" t="s">
        <v>337</v>
      </c>
      <c r="AB208" t="s">
        <v>187</v>
      </c>
      <c r="AD208" s="26" t="s">
        <v>557</v>
      </c>
      <c r="AE208" s="26" t="s">
        <v>558</v>
      </c>
      <c r="AF208">
        <v>1</v>
      </c>
      <c r="AL208" s="26" t="s">
        <v>561</v>
      </c>
      <c r="AM208" t="s">
        <v>566</v>
      </c>
      <c r="AN208" s="26" t="s">
        <v>602</v>
      </c>
      <c r="AO208">
        <v>207</v>
      </c>
    </row>
    <row r="209" spans="1:41" x14ac:dyDescent="0.35">
      <c r="A209" t="str">
        <f t="shared" si="6"/>
        <v>CP1-L17-Itabira-Chuva-45575-Avifauna</v>
      </c>
      <c r="B209" t="s">
        <v>229</v>
      </c>
      <c r="C209" t="s">
        <v>200</v>
      </c>
      <c r="D209" s="23">
        <v>1</v>
      </c>
      <c r="E209" s="22" t="s">
        <v>230</v>
      </c>
      <c r="F209">
        <v>45575</v>
      </c>
      <c r="G209" s="21">
        <v>45575</v>
      </c>
      <c r="H209" s="24"/>
      <c r="I209" t="s">
        <v>231</v>
      </c>
      <c r="L209" t="s">
        <v>232</v>
      </c>
      <c r="M209" t="s">
        <v>233</v>
      </c>
      <c r="N209" t="s">
        <v>235</v>
      </c>
      <c r="O209" s="27" t="s">
        <v>559</v>
      </c>
      <c r="P209" s="27" t="s">
        <v>560</v>
      </c>
      <c r="Q209" s="25" t="s">
        <v>234</v>
      </c>
      <c r="R209" t="str">
        <f t="shared" si="7"/>
        <v>VLI_ITB-CP1-L17-Lista de Mackinnon-45575-Chuva-208</v>
      </c>
      <c r="S209" t="s">
        <v>228</v>
      </c>
      <c r="T209" t="s">
        <v>65</v>
      </c>
      <c r="U209" s="26" t="s">
        <v>298</v>
      </c>
      <c r="V209" s="26" t="s">
        <v>299</v>
      </c>
      <c r="W209" s="26" t="s">
        <v>297</v>
      </c>
      <c r="X209" t="s">
        <v>248</v>
      </c>
      <c r="Y209" t="s">
        <v>250</v>
      </c>
      <c r="Z209" t="s">
        <v>335</v>
      </c>
      <c r="AA209" t="s">
        <v>337</v>
      </c>
      <c r="AB209" t="s">
        <v>187</v>
      </c>
      <c r="AD209" s="26" t="s">
        <v>557</v>
      </c>
      <c r="AE209" s="26" t="s">
        <v>558</v>
      </c>
      <c r="AF209">
        <v>1</v>
      </c>
      <c r="AL209" s="26" t="s">
        <v>561</v>
      </c>
      <c r="AM209" t="s">
        <v>574</v>
      </c>
      <c r="AN209" s="26" t="s">
        <v>602</v>
      </c>
      <c r="AO209">
        <v>208</v>
      </c>
    </row>
    <row r="210" spans="1:41" x14ac:dyDescent="0.35">
      <c r="A210" t="str">
        <f t="shared" si="6"/>
        <v>CP1-L02-Itabira-Chuva-45573-Avifauna</v>
      </c>
      <c r="B210" t="s">
        <v>229</v>
      </c>
      <c r="C210" t="s">
        <v>202</v>
      </c>
      <c r="D210" s="23">
        <v>1</v>
      </c>
      <c r="E210" s="22" t="s">
        <v>230</v>
      </c>
      <c r="F210">
        <v>45573</v>
      </c>
      <c r="G210" s="21">
        <v>45573</v>
      </c>
      <c r="H210" s="24"/>
      <c r="I210" t="s">
        <v>231</v>
      </c>
      <c r="L210" t="s">
        <v>232</v>
      </c>
      <c r="M210" t="s">
        <v>233</v>
      </c>
      <c r="N210" t="s">
        <v>235</v>
      </c>
      <c r="O210" s="27" t="s">
        <v>559</v>
      </c>
      <c r="P210" s="27" t="s">
        <v>560</v>
      </c>
      <c r="Q210" s="25" t="s">
        <v>234</v>
      </c>
      <c r="R210" t="str">
        <f t="shared" si="7"/>
        <v>VLI_ITB-CP1-L02-Lista de Mackinnon-45573-Chuva-209</v>
      </c>
      <c r="S210" t="s">
        <v>228</v>
      </c>
      <c r="T210" t="s">
        <v>64</v>
      </c>
      <c r="U210" s="26" t="s">
        <v>298</v>
      </c>
      <c r="V210" s="26" t="s">
        <v>299</v>
      </c>
      <c r="W210" s="26" t="s">
        <v>297</v>
      </c>
      <c r="X210" t="s">
        <v>248</v>
      </c>
      <c r="Y210" t="s">
        <v>250</v>
      </c>
      <c r="Z210" t="s">
        <v>335</v>
      </c>
      <c r="AA210" t="s">
        <v>336</v>
      </c>
      <c r="AB210" t="s">
        <v>187</v>
      </c>
      <c r="AD210" s="26" t="s">
        <v>557</v>
      </c>
      <c r="AE210" s="26" t="s">
        <v>558</v>
      </c>
      <c r="AF210">
        <v>1</v>
      </c>
      <c r="AL210" s="26" t="s">
        <v>561</v>
      </c>
      <c r="AM210" t="s">
        <v>576</v>
      </c>
      <c r="AN210" s="26" t="s">
        <v>602</v>
      </c>
      <c r="AO210">
        <v>209</v>
      </c>
    </row>
    <row r="211" spans="1:41" x14ac:dyDescent="0.35">
      <c r="A211" t="str">
        <f t="shared" si="6"/>
        <v>CP1-L31-Itabira-Chuva-45577-Avifauna</v>
      </c>
      <c r="B211" t="s">
        <v>229</v>
      </c>
      <c r="C211" t="s">
        <v>211</v>
      </c>
      <c r="D211" s="23">
        <v>1</v>
      </c>
      <c r="E211" s="22" t="s">
        <v>230</v>
      </c>
      <c r="F211">
        <v>45577</v>
      </c>
      <c r="G211" s="21">
        <v>45577</v>
      </c>
      <c r="H211" s="24"/>
      <c r="I211" t="s">
        <v>231</v>
      </c>
      <c r="L211" t="s">
        <v>232</v>
      </c>
      <c r="M211" t="s">
        <v>233</v>
      </c>
      <c r="N211" t="s">
        <v>235</v>
      </c>
      <c r="O211" s="27" t="s">
        <v>559</v>
      </c>
      <c r="P211" s="27" t="s">
        <v>560</v>
      </c>
      <c r="Q211" s="25" t="s">
        <v>234</v>
      </c>
      <c r="R211" t="str">
        <f t="shared" si="7"/>
        <v>VLI_ITB-CP1-L31-Lista de Mackinnon-45577-Chuva-210</v>
      </c>
      <c r="S211" t="s">
        <v>228</v>
      </c>
      <c r="T211" t="s">
        <v>64</v>
      </c>
      <c r="U211" s="26" t="s">
        <v>298</v>
      </c>
      <c r="V211" s="26" t="s">
        <v>299</v>
      </c>
      <c r="W211" s="26" t="s">
        <v>297</v>
      </c>
      <c r="X211" t="s">
        <v>248</v>
      </c>
      <c r="Y211" t="s">
        <v>250</v>
      </c>
      <c r="Z211" t="s">
        <v>335</v>
      </c>
      <c r="AA211" t="s">
        <v>336</v>
      </c>
      <c r="AB211" t="s">
        <v>187</v>
      </c>
      <c r="AD211" s="26" t="s">
        <v>557</v>
      </c>
      <c r="AE211" s="26" t="s">
        <v>558</v>
      </c>
      <c r="AF211">
        <v>1</v>
      </c>
      <c r="AL211" s="26" t="s">
        <v>561</v>
      </c>
      <c r="AM211" t="s">
        <v>585</v>
      </c>
      <c r="AN211" s="26" t="s">
        <v>602</v>
      </c>
      <c r="AO211">
        <v>210</v>
      </c>
    </row>
    <row r="212" spans="1:41" x14ac:dyDescent="0.35">
      <c r="A212" t="str">
        <f t="shared" si="6"/>
        <v>CP1-L14-Itabira-Chuva-45575-Avifauna</v>
      </c>
      <c r="B212" t="s">
        <v>229</v>
      </c>
      <c r="C212" t="s">
        <v>214</v>
      </c>
      <c r="D212" s="23">
        <v>1</v>
      </c>
      <c r="E212" s="22" t="s">
        <v>230</v>
      </c>
      <c r="F212">
        <v>45575</v>
      </c>
      <c r="G212" s="21">
        <v>45575</v>
      </c>
      <c r="H212" s="24"/>
      <c r="I212" t="s">
        <v>231</v>
      </c>
      <c r="L212" t="s">
        <v>232</v>
      </c>
      <c r="M212" t="s">
        <v>233</v>
      </c>
      <c r="N212" t="s">
        <v>235</v>
      </c>
      <c r="O212" s="27" t="s">
        <v>559</v>
      </c>
      <c r="P212" s="27" t="s">
        <v>560</v>
      </c>
      <c r="Q212" s="25" t="s">
        <v>234</v>
      </c>
      <c r="R212" t="str">
        <f t="shared" si="7"/>
        <v>VLI_ITB-CP1-L14-Lista de Mackinnon-45575-Chuva-211</v>
      </c>
      <c r="S212" t="s">
        <v>228</v>
      </c>
      <c r="T212" t="s">
        <v>129</v>
      </c>
      <c r="U212" s="26" t="s">
        <v>298</v>
      </c>
      <c r="V212" s="26" t="s">
        <v>299</v>
      </c>
      <c r="W212" s="26" t="s">
        <v>297</v>
      </c>
      <c r="X212" t="s">
        <v>277</v>
      </c>
      <c r="Y212" t="s">
        <v>285</v>
      </c>
      <c r="Z212" t="s">
        <v>458</v>
      </c>
      <c r="AA212" t="s">
        <v>459</v>
      </c>
      <c r="AB212" t="s">
        <v>187</v>
      </c>
      <c r="AD212" s="26" t="s">
        <v>557</v>
      </c>
      <c r="AE212" s="26" t="s">
        <v>558</v>
      </c>
      <c r="AF212">
        <v>1</v>
      </c>
      <c r="AL212" s="26" t="s">
        <v>561</v>
      </c>
      <c r="AM212" t="s">
        <v>588</v>
      </c>
      <c r="AN212" s="26" t="s">
        <v>602</v>
      </c>
      <c r="AO212">
        <v>211</v>
      </c>
    </row>
    <row r="213" spans="1:41" x14ac:dyDescent="0.35">
      <c r="A213" t="str">
        <f t="shared" si="6"/>
        <v>CP1-L11-Itabira-Chuva-45574-Avifauna</v>
      </c>
      <c r="B213" t="s">
        <v>229</v>
      </c>
      <c r="C213" t="s">
        <v>210</v>
      </c>
      <c r="D213" s="23">
        <v>1</v>
      </c>
      <c r="E213" s="22" t="s">
        <v>230</v>
      </c>
      <c r="F213">
        <v>45574</v>
      </c>
      <c r="G213" s="21">
        <v>45574</v>
      </c>
      <c r="H213" s="24"/>
      <c r="I213" t="s">
        <v>231</v>
      </c>
      <c r="L213" t="s">
        <v>232</v>
      </c>
      <c r="M213" t="s">
        <v>233</v>
      </c>
      <c r="N213" t="s">
        <v>235</v>
      </c>
      <c r="O213" s="27" t="s">
        <v>559</v>
      </c>
      <c r="P213" s="27" t="s">
        <v>560</v>
      </c>
      <c r="Q213" s="25" t="s">
        <v>234</v>
      </c>
      <c r="R213" t="str">
        <f t="shared" si="7"/>
        <v>VLI_ITB-CP1-L11-Lista de Mackinnon-45574-Chuva-212</v>
      </c>
      <c r="S213" t="s">
        <v>228</v>
      </c>
      <c r="T213" t="s">
        <v>58</v>
      </c>
      <c r="U213" s="26" t="s">
        <v>298</v>
      </c>
      <c r="V213" s="26" t="s">
        <v>299</v>
      </c>
      <c r="W213" s="26" t="s">
        <v>297</v>
      </c>
      <c r="X213" t="s">
        <v>244</v>
      </c>
      <c r="Y213" t="s">
        <v>245</v>
      </c>
      <c r="Z213" t="s">
        <v>323</v>
      </c>
      <c r="AA213" t="s">
        <v>324</v>
      </c>
      <c r="AB213" t="s">
        <v>187</v>
      </c>
      <c r="AD213" s="26" t="s">
        <v>557</v>
      </c>
      <c r="AE213" s="26" t="s">
        <v>558</v>
      </c>
      <c r="AF213">
        <v>1</v>
      </c>
      <c r="AL213" s="26" t="s">
        <v>561</v>
      </c>
      <c r="AM213" t="s">
        <v>584</v>
      </c>
      <c r="AN213" s="26" t="s">
        <v>602</v>
      </c>
      <c r="AO213">
        <v>212</v>
      </c>
    </row>
    <row r="214" spans="1:41" x14ac:dyDescent="0.35">
      <c r="A214" t="str">
        <f t="shared" si="6"/>
        <v>CP1-L03-Itabira-Chuva-45574-Avifauna</v>
      </c>
      <c r="B214" t="s">
        <v>229</v>
      </c>
      <c r="C214" t="s">
        <v>193</v>
      </c>
      <c r="D214" s="23">
        <v>1</v>
      </c>
      <c r="E214" s="22" t="s">
        <v>230</v>
      </c>
      <c r="F214">
        <v>45574</v>
      </c>
      <c r="G214" s="21">
        <v>45574</v>
      </c>
      <c r="H214" s="24"/>
      <c r="I214" t="s">
        <v>231</v>
      </c>
      <c r="L214" t="s">
        <v>232</v>
      </c>
      <c r="M214" t="s">
        <v>233</v>
      </c>
      <c r="N214" t="s">
        <v>235</v>
      </c>
      <c r="O214" s="27" t="s">
        <v>559</v>
      </c>
      <c r="P214" s="27" t="s">
        <v>560</v>
      </c>
      <c r="Q214" s="25" t="s">
        <v>234</v>
      </c>
      <c r="R214" t="str">
        <f t="shared" si="7"/>
        <v>VLI_ITB-CP1-L03-Lista de Mackinnon-45574-Chuva-213</v>
      </c>
      <c r="S214" t="s">
        <v>228</v>
      </c>
      <c r="T214" t="s">
        <v>86</v>
      </c>
      <c r="U214" s="26" t="s">
        <v>298</v>
      </c>
      <c r="V214" s="26" t="s">
        <v>299</v>
      </c>
      <c r="W214" s="26" t="s">
        <v>297</v>
      </c>
      <c r="X214" t="s">
        <v>268</v>
      </c>
      <c r="Y214" t="s">
        <v>270</v>
      </c>
      <c r="Z214" t="s">
        <v>378</v>
      </c>
      <c r="AA214" t="s">
        <v>379</v>
      </c>
      <c r="AB214" t="s">
        <v>187</v>
      </c>
      <c r="AD214" s="26" t="s">
        <v>557</v>
      </c>
      <c r="AE214" s="26" t="s">
        <v>558</v>
      </c>
      <c r="AF214">
        <v>1</v>
      </c>
      <c r="AL214" s="26" t="s">
        <v>561</v>
      </c>
      <c r="AM214" t="s">
        <v>567</v>
      </c>
      <c r="AN214" s="26" t="s">
        <v>602</v>
      </c>
      <c r="AO214">
        <v>213</v>
      </c>
    </row>
    <row r="215" spans="1:41" x14ac:dyDescent="0.35">
      <c r="A215" t="str">
        <f t="shared" si="6"/>
        <v>CP1-L14-Itabira-Chuva-45575-Avifauna</v>
      </c>
      <c r="B215" t="s">
        <v>229</v>
      </c>
      <c r="C215" t="s">
        <v>214</v>
      </c>
      <c r="D215" s="23">
        <v>1</v>
      </c>
      <c r="E215" s="22" t="s">
        <v>230</v>
      </c>
      <c r="F215">
        <v>45575</v>
      </c>
      <c r="G215" s="21">
        <v>45575</v>
      </c>
      <c r="H215" s="24"/>
      <c r="I215" t="s">
        <v>231</v>
      </c>
      <c r="L215" t="s">
        <v>232</v>
      </c>
      <c r="M215" t="s">
        <v>233</v>
      </c>
      <c r="N215" t="s">
        <v>235</v>
      </c>
      <c r="O215" s="27" t="s">
        <v>559</v>
      </c>
      <c r="P215" s="27" t="s">
        <v>560</v>
      </c>
      <c r="Q215" s="25" t="s">
        <v>234</v>
      </c>
      <c r="R215" t="str">
        <f t="shared" si="7"/>
        <v>VLI_ITB-CP1-L14-Lista de Mackinnon-45575-Chuva-214</v>
      </c>
      <c r="S215" t="s">
        <v>228</v>
      </c>
      <c r="T215" t="s">
        <v>86</v>
      </c>
      <c r="U215" s="26" t="s">
        <v>298</v>
      </c>
      <c r="V215" s="26" t="s">
        <v>299</v>
      </c>
      <c r="W215" s="26" t="s">
        <v>297</v>
      </c>
      <c r="X215" t="s">
        <v>268</v>
      </c>
      <c r="Y215" t="s">
        <v>270</v>
      </c>
      <c r="Z215" t="s">
        <v>378</v>
      </c>
      <c r="AA215" t="s">
        <v>379</v>
      </c>
      <c r="AB215" t="s">
        <v>187</v>
      </c>
      <c r="AD215" s="26" t="s">
        <v>557</v>
      </c>
      <c r="AE215" s="26" t="s">
        <v>558</v>
      </c>
      <c r="AF215">
        <v>1</v>
      </c>
      <c r="AL215" s="26" t="s">
        <v>561</v>
      </c>
      <c r="AM215" t="s">
        <v>588</v>
      </c>
      <c r="AN215" s="26" t="s">
        <v>602</v>
      </c>
      <c r="AO215">
        <v>214</v>
      </c>
    </row>
    <row r="216" spans="1:41" x14ac:dyDescent="0.35">
      <c r="A216" t="str">
        <f t="shared" si="6"/>
        <v>CP1-L30-Itabira-Chuva-45577-Avifauna</v>
      </c>
      <c r="B216" t="s">
        <v>229</v>
      </c>
      <c r="C216" t="s">
        <v>195</v>
      </c>
      <c r="D216" s="23">
        <v>1</v>
      </c>
      <c r="E216" s="22" t="s">
        <v>230</v>
      </c>
      <c r="F216">
        <v>45577</v>
      </c>
      <c r="G216" s="21">
        <v>45577</v>
      </c>
      <c r="H216" s="24"/>
      <c r="I216" t="s">
        <v>231</v>
      </c>
      <c r="L216" t="s">
        <v>232</v>
      </c>
      <c r="M216" t="s">
        <v>233</v>
      </c>
      <c r="N216" t="s">
        <v>235</v>
      </c>
      <c r="O216" s="27" t="s">
        <v>559</v>
      </c>
      <c r="P216" s="27" t="s">
        <v>560</v>
      </c>
      <c r="Q216" s="25" t="s">
        <v>234</v>
      </c>
      <c r="R216" t="str">
        <f t="shared" si="7"/>
        <v>VLI_ITB-CP1-L30-Lista de Mackinnon-45577-Chuva-215</v>
      </c>
      <c r="S216" t="s">
        <v>228</v>
      </c>
      <c r="T216" t="s">
        <v>86</v>
      </c>
      <c r="U216" s="26" t="s">
        <v>298</v>
      </c>
      <c r="V216" s="26" t="s">
        <v>299</v>
      </c>
      <c r="W216" s="26" t="s">
        <v>297</v>
      </c>
      <c r="X216" t="s">
        <v>268</v>
      </c>
      <c r="Y216" t="s">
        <v>270</v>
      </c>
      <c r="Z216" t="s">
        <v>378</v>
      </c>
      <c r="AA216" t="s">
        <v>379</v>
      </c>
      <c r="AB216" t="s">
        <v>187</v>
      </c>
      <c r="AD216" s="26" t="s">
        <v>557</v>
      </c>
      <c r="AE216" s="26" t="s">
        <v>558</v>
      </c>
      <c r="AF216">
        <v>1</v>
      </c>
      <c r="AL216" s="26" t="s">
        <v>561</v>
      </c>
      <c r="AM216" t="s">
        <v>569</v>
      </c>
      <c r="AN216" s="26" t="s">
        <v>602</v>
      </c>
      <c r="AO216">
        <v>215</v>
      </c>
    </row>
    <row r="217" spans="1:41" x14ac:dyDescent="0.35">
      <c r="A217" t="str">
        <f t="shared" si="6"/>
        <v>CP1-L13-Itabira-Chuva-45575-Avifauna</v>
      </c>
      <c r="B217" t="s">
        <v>229</v>
      </c>
      <c r="C217" t="s">
        <v>197</v>
      </c>
      <c r="D217" s="23">
        <v>1</v>
      </c>
      <c r="E217" s="22" t="s">
        <v>230</v>
      </c>
      <c r="F217">
        <v>45575</v>
      </c>
      <c r="G217" s="21">
        <v>45575</v>
      </c>
      <c r="H217" s="24"/>
      <c r="I217" t="s">
        <v>231</v>
      </c>
      <c r="L217" t="s">
        <v>232</v>
      </c>
      <c r="M217" t="s">
        <v>233</v>
      </c>
      <c r="N217" t="s">
        <v>235</v>
      </c>
      <c r="O217" s="27" t="s">
        <v>559</v>
      </c>
      <c r="P217" s="27" t="s">
        <v>560</v>
      </c>
      <c r="Q217" s="25" t="s">
        <v>234</v>
      </c>
      <c r="R217" t="str">
        <f t="shared" si="7"/>
        <v>VLI_ITB-CP1-L13-Lista de Mackinnon-45575-Chuva-216</v>
      </c>
      <c r="S217" t="s">
        <v>228</v>
      </c>
      <c r="T217" t="s">
        <v>92</v>
      </c>
      <c r="U217" s="26" t="s">
        <v>298</v>
      </c>
      <c r="V217" s="26" t="s">
        <v>299</v>
      </c>
      <c r="W217" s="26" t="s">
        <v>297</v>
      </c>
      <c r="X217" t="s">
        <v>275</v>
      </c>
      <c r="Y217" t="s">
        <v>276</v>
      </c>
      <c r="Z217" t="s">
        <v>390</v>
      </c>
      <c r="AA217" t="s">
        <v>391</v>
      </c>
      <c r="AB217" t="s">
        <v>187</v>
      </c>
      <c r="AD217" s="26" t="s">
        <v>557</v>
      </c>
      <c r="AE217" s="26" t="s">
        <v>558</v>
      </c>
      <c r="AF217">
        <v>1</v>
      </c>
      <c r="AL217" s="26" t="s">
        <v>561</v>
      </c>
      <c r="AM217" t="s">
        <v>571</v>
      </c>
      <c r="AN217" s="26" t="s">
        <v>602</v>
      </c>
      <c r="AO217">
        <v>216</v>
      </c>
    </row>
    <row r="218" spans="1:41" x14ac:dyDescent="0.35">
      <c r="A218" t="str">
        <f t="shared" si="6"/>
        <v>CP1-L18-Itabira-Chuva-45575-Avifauna</v>
      </c>
      <c r="B218" t="s">
        <v>229</v>
      </c>
      <c r="C218" t="s">
        <v>217</v>
      </c>
      <c r="D218" s="23">
        <v>1</v>
      </c>
      <c r="E218" s="22" t="s">
        <v>230</v>
      </c>
      <c r="F218">
        <v>45575</v>
      </c>
      <c r="G218" s="21">
        <v>45575</v>
      </c>
      <c r="H218" s="24"/>
      <c r="I218" t="s">
        <v>231</v>
      </c>
      <c r="L218" t="s">
        <v>232</v>
      </c>
      <c r="M218" t="s">
        <v>233</v>
      </c>
      <c r="N218" t="s">
        <v>235</v>
      </c>
      <c r="O218" s="27" t="s">
        <v>559</v>
      </c>
      <c r="P218" s="27" t="s">
        <v>560</v>
      </c>
      <c r="Q218" s="25" t="s">
        <v>234</v>
      </c>
      <c r="R218" t="str">
        <f t="shared" si="7"/>
        <v>VLI_ITB-CP1-L18-Lista de Mackinnon-45575-Chuva-217</v>
      </c>
      <c r="S218" t="s">
        <v>228</v>
      </c>
      <c r="T218" t="s">
        <v>92</v>
      </c>
      <c r="U218" s="26" t="s">
        <v>298</v>
      </c>
      <c r="V218" s="26" t="s">
        <v>299</v>
      </c>
      <c r="W218" s="26" t="s">
        <v>297</v>
      </c>
      <c r="X218" t="s">
        <v>275</v>
      </c>
      <c r="Y218" t="s">
        <v>276</v>
      </c>
      <c r="Z218" t="s">
        <v>390</v>
      </c>
      <c r="AA218" t="s">
        <v>391</v>
      </c>
      <c r="AB218" t="s">
        <v>187</v>
      </c>
      <c r="AD218" s="26" t="s">
        <v>557</v>
      </c>
      <c r="AE218" s="26" t="s">
        <v>558</v>
      </c>
      <c r="AF218">
        <v>1</v>
      </c>
      <c r="AL218" s="26" t="s">
        <v>561</v>
      </c>
      <c r="AM218" t="s">
        <v>591</v>
      </c>
      <c r="AN218" s="26" t="s">
        <v>602</v>
      </c>
      <c r="AO218">
        <v>217</v>
      </c>
    </row>
    <row r="219" spans="1:41" x14ac:dyDescent="0.35">
      <c r="A219" t="str">
        <f t="shared" si="6"/>
        <v>CP1-L37-Itabira-Chuva-45578-Avifauna</v>
      </c>
      <c r="B219" t="s">
        <v>229</v>
      </c>
      <c r="C219" t="s">
        <v>218</v>
      </c>
      <c r="D219" s="23">
        <v>1</v>
      </c>
      <c r="E219" s="22" t="s">
        <v>230</v>
      </c>
      <c r="F219">
        <v>45578</v>
      </c>
      <c r="G219" s="21">
        <v>45578</v>
      </c>
      <c r="H219" s="24"/>
      <c r="I219" t="s">
        <v>231</v>
      </c>
      <c r="L219" t="s">
        <v>232</v>
      </c>
      <c r="M219" t="s">
        <v>233</v>
      </c>
      <c r="N219" t="s">
        <v>235</v>
      </c>
      <c r="O219" s="27" t="s">
        <v>559</v>
      </c>
      <c r="P219" s="27" t="s">
        <v>560</v>
      </c>
      <c r="Q219" s="25" t="s">
        <v>234</v>
      </c>
      <c r="R219" t="str">
        <f t="shared" si="7"/>
        <v>VLI_ITB-CP1-L37-Lista de Mackinnon-45578-Chuva-218</v>
      </c>
      <c r="S219" t="s">
        <v>228</v>
      </c>
      <c r="T219" t="s">
        <v>92</v>
      </c>
      <c r="U219" s="26" t="s">
        <v>298</v>
      </c>
      <c r="V219" s="26" t="s">
        <v>299</v>
      </c>
      <c r="W219" s="26" t="s">
        <v>297</v>
      </c>
      <c r="X219" t="s">
        <v>275</v>
      </c>
      <c r="Y219" t="s">
        <v>276</v>
      </c>
      <c r="Z219" t="s">
        <v>390</v>
      </c>
      <c r="AA219" t="s">
        <v>391</v>
      </c>
      <c r="AB219" t="s">
        <v>187</v>
      </c>
      <c r="AD219" s="26" t="s">
        <v>557</v>
      </c>
      <c r="AE219" s="26" t="s">
        <v>558</v>
      </c>
      <c r="AF219">
        <v>1</v>
      </c>
      <c r="AL219" s="26" t="s">
        <v>561</v>
      </c>
      <c r="AM219" t="s">
        <v>592</v>
      </c>
      <c r="AN219" s="26" t="s">
        <v>602</v>
      </c>
      <c r="AO219">
        <v>218</v>
      </c>
    </row>
    <row r="220" spans="1:41" x14ac:dyDescent="0.35">
      <c r="A220" t="str">
        <f t="shared" si="6"/>
        <v>CP1-L29-Itabira-Chuva-45577-Avifauna</v>
      </c>
      <c r="B220" t="s">
        <v>229</v>
      </c>
      <c r="C220" t="s">
        <v>206</v>
      </c>
      <c r="D220" s="23">
        <v>1</v>
      </c>
      <c r="E220" s="22" t="s">
        <v>230</v>
      </c>
      <c r="F220">
        <v>45577</v>
      </c>
      <c r="G220" s="21">
        <v>45577</v>
      </c>
      <c r="H220" s="24"/>
      <c r="I220" t="s">
        <v>231</v>
      </c>
      <c r="L220" t="s">
        <v>232</v>
      </c>
      <c r="M220" t="s">
        <v>233</v>
      </c>
      <c r="N220" t="s">
        <v>235</v>
      </c>
      <c r="O220" s="27" t="s">
        <v>559</v>
      </c>
      <c r="P220" s="27" t="s">
        <v>560</v>
      </c>
      <c r="Q220" s="25" t="s">
        <v>234</v>
      </c>
      <c r="R220" t="str">
        <f t="shared" si="7"/>
        <v>VLI_ITB-CP1-L29-Lista de Mackinnon-45577-Chuva-219</v>
      </c>
      <c r="S220" t="s">
        <v>228</v>
      </c>
      <c r="T220" t="s">
        <v>171</v>
      </c>
      <c r="U220" s="26" t="s">
        <v>298</v>
      </c>
      <c r="V220" s="26" t="s">
        <v>299</v>
      </c>
      <c r="W220" s="26" t="s">
        <v>297</v>
      </c>
      <c r="X220" t="s">
        <v>277</v>
      </c>
      <c r="Y220" t="s">
        <v>295</v>
      </c>
      <c r="Z220" t="s">
        <v>532</v>
      </c>
      <c r="AA220" t="s">
        <v>533</v>
      </c>
      <c r="AB220" t="s">
        <v>187</v>
      </c>
      <c r="AD220" s="26" t="s">
        <v>557</v>
      </c>
      <c r="AE220" s="26" t="s">
        <v>558</v>
      </c>
      <c r="AF220">
        <v>1</v>
      </c>
      <c r="AL220" s="26" t="s">
        <v>561</v>
      </c>
      <c r="AM220" t="s">
        <v>580</v>
      </c>
      <c r="AN220" s="26" t="s">
        <v>602</v>
      </c>
      <c r="AO220">
        <v>219</v>
      </c>
    </row>
    <row r="221" spans="1:41" x14ac:dyDescent="0.35">
      <c r="A221" t="str">
        <f t="shared" si="6"/>
        <v>CP1-L03-Itabira-Chuva-45574-Avifauna</v>
      </c>
      <c r="B221" t="s">
        <v>229</v>
      </c>
      <c r="C221" t="s">
        <v>193</v>
      </c>
      <c r="D221" s="23">
        <v>1</v>
      </c>
      <c r="E221" s="22" t="s">
        <v>230</v>
      </c>
      <c r="F221">
        <v>45574</v>
      </c>
      <c r="G221" s="21">
        <v>45574</v>
      </c>
      <c r="H221" s="24"/>
      <c r="I221" t="s">
        <v>231</v>
      </c>
      <c r="L221" t="s">
        <v>232</v>
      </c>
      <c r="M221" t="s">
        <v>233</v>
      </c>
      <c r="N221" t="s">
        <v>235</v>
      </c>
      <c r="O221" s="27" t="s">
        <v>559</v>
      </c>
      <c r="P221" s="27" t="s">
        <v>560</v>
      </c>
      <c r="Q221" s="25" t="s">
        <v>234</v>
      </c>
      <c r="R221" t="str">
        <f t="shared" si="7"/>
        <v>VLI_ITB-CP1-L03-Lista de Mackinnon-45574-Chuva-220</v>
      </c>
      <c r="S221" t="s">
        <v>228</v>
      </c>
      <c r="T221" t="s">
        <v>136</v>
      </c>
      <c r="U221" s="26" t="s">
        <v>298</v>
      </c>
      <c r="V221" s="26" t="s">
        <v>299</v>
      </c>
      <c r="W221" s="26" t="s">
        <v>297</v>
      </c>
      <c r="X221" t="s">
        <v>277</v>
      </c>
      <c r="Y221" t="s">
        <v>285</v>
      </c>
      <c r="Z221" t="s">
        <v>470</v>
      </c>
      <c r="AA221" t="s">
        <v>471</v>
      </c>
      <c r="AB221" t="s">
        <v>187</v>
      </c>
      <c r="AD221" s="26" t="s">
        <v>557</v>
      </c>
      <c r="AE221" s="26" t="s">
        <v>558</v>
      </c>
      <c r="AF221">
        <v>1</v>
      </c>
      <c r="AL221" s="26" t="s">
        <v>561</v>
      </c>
      <c r="AM221" t="s">
        <v>567</v>
      </c>
      <c r="AN221" s="26" t="s">
        <v>602</v>
      </c>
      <c r="AO221">
        <v>220</v>
      </c>
    </row>
    <row r="222" spans="1:41" x14ac:dyDescent="0.35">
      <c r="A222" t="str">
        <f t="shared" si="6"/>
        <v>CP1-L21-Itabira-Chuva-45575-Avifauna</v>
      </c>
      <c r="B222" t="s">
        <v>229</v>
      </c>
      <c r="C222" t="s">
        <v>188</v>
      </c>
      <c r="D222" s="23">
        <v>1</v>
      </c>
      <c r="E222" s="22" t="s">
        <v>230</v>
      </c>
      <c r="F222">
        <v>45575</v>
      </c>
      <c r="G222" s="21">
        <v>45575</v>
      </c>
      <c r="H222" s="24"/>
      <c r="I222" t="s">
        <v>231</v>
      </c>
      <c r="L222" t="s">
        <v>232</v>
      </c>
      <c r="M222" t="s">
        <v>233</v>
      </c>
      <c r="N222" t="s">
        <v>235</v>
      </c>
      <c r="O222" s="27" t="s">
        <v>559</v>
      </c>
      <c r="P222" s="27" t="s">
        <v>560</v>
      </c>
      <c r="Q222" s="25" t="s">
        <v>234</v>
      </c>
      <c r="R222" t="str">
        <f t="shared" si="7"/>
        <v>VLI_ITB-CP1-L21-Lista de Mackinnon-45575-Chuva-221</v>
      </c>
      <c r="S222" t="s">
        <v>228</v>
      </c>
      <c r="T222" t="s">
        <v>136</v>
      </c>
      <c r="U222" s="26" t="s">
        <v>298</v>
      </c>
      <c r="V222" s="26" t="s">
        <v>299</v>
      </c>
      <c r="W222" s="26" t="s">
        <v>297</v>
      </c>
      <c r="X222" t="s">
        <v>277</v>
      </c>
      <c r="Y222" t="s">
        <v>285</v>
      </c>
      <c r="Z222" t="s">
        <v>470</v>
      </c>
      <c r="AA222" t="s">
        <v>471</v>
      </c>
      <c r="AB222" t="s">
        <v>187</v>
      </c>
      <c r="AD222" s="26" t="s">
        <v>557</v>
      </c>
      <c r="AE222" s="26" t="s">
        <v>558</v>
      </c>
      <c r="AF222">
        <v>1</v>
      </c>
      <c r="AL222" s="26" t="s">
        <v>561</v>
      </c>
      <c r="AM222" t="s">
        <v>562</v>
      </c>
      <c r="AN222" s="26" t="s">
        <v>602</v>
      </c>
      <c r="AO222">
        <v>221</v>
      </c>
    </row>
    <row r="223" spans="1:41" x14ac:dyDescent="0.35">
      <c r="A223" t="str">
        <f t="shared" si="6"/>
        <v>CP1-L04-Itabira-Chuva-45574-Avifauna</v>
      </c>
      <c r="B223" t="s">
        <v>229</v>
      </c>
      <c r="C223" t="s">
        <v>207</v>
      </c>
      <c r="D223" s="23">
        <v>1</v>
      </c>
      <c r="E223" s="22" t="s">
        <v>230</v>
      </c>
      <c r="F223">
        <v>45574</v>
      </c>
      <c r="G223" s="21">
        <v>45574</v>
      </c>
      <c r="H223" s="24"/>
      <c r="I223" t="s">
        <v>231</v>
      </c>
      <c r="L223" t="s">
        <v>232</v>
      </c>
      <c r="M223" t="s">
        <v>233</v>
      </c>
      <c r="N223" t="s">
        <v>235</v>
      </c>
      <c r="O223" s="27" t="s">
        <v>559</v>
      </c>
      <c r="P223" s="27" t="s">
        <v>560</v>
      </c>
      <c r="Q223" s="25" t="s">
        <v>234</v>
      </c>
      <c r="R223" t="str">
        <f t="shared" si="7"/>
        <v>VLI_ITB-CP1-L04-Lista de Mackinnon-45574-Chuva-222</v>
      </c>
      <c r="S223" t="s">
        <v>228</v>
      </c>
      <c r="T223" t="s">
        <v>124</v>
      </c>
      <c r="U223" s="26" t="s">
        <v>298</v>
      </c>
      <c r="V223" s="26" t="s">
        <v>299</v>
      </c>
      <c r="W223" s="26" t="s">
        <v>297</v>
      </c>
      <c r="X223" t="s">
        <v>277</v>
      </c>
      <c r="Y223" t="s">
        <v>284</v>
      </c>
      <c r="Z223" t="s">
        <v>449</v>
      </c>
      <c r="AA223" t="s">
        <v>450</v>
      </c>
      <c r="AB223" t="s">
        <v>187</v>
      </c>
      <c r="AD223" s="26" t="s">
        <v>557</v>
      </c>
      <c r="AE223" s="26" t="s">
        <v>558</v>
      </c>
      <c r="AF223">
        <v>1</v>
      </c>
      <c r="AL223" s="26" t="s">
        <v>561</v>
      </c>
      <c r="AM223" t="s">
        <v>581</v>
      </c>
      <c r="AN223" s="26" t="s">
        <v>602</v>
      </c>
      <c r="AO223">
        <v>222</v>
      </c>
    </row>
    <row r="224" spans="1:41" x14ac:dyDescent="0.35">
      <c r="A224" t="str">
        <f t="shared" si="6"/>
        <v>CP1-L07-Itabira-Chuva-45574-Avifauna</v>
      </c>
      <c r="B224" t="s">
        <v>229</v>
      </c>
      <c r="C224" t="s">
        <v>203</v>
      </c>
      <c r="D224" s="23">
        <v>1</v>
      </c>
      <c r="E224" s="22" t="s">
        <v>230</v>
      </c>
      <c r="F224">
        <v>45574</v>
      </c>
      <c r="G224" s="21">
        <v>45574</v>
      </c>
      <c r="H224" s="24"/>
      <c r="I224" t="s">
        <v>231</v>
      </c>
      <c r="L224" t="s">
        <v>232</v>
      </c>
      <c r="M224" t="s">
        <v>233</v>
      </c>
      <c r="N224" t="s">
        <v>235</v>
      </c>
      <c r="O224" s="27" t="s">
        <v>559</v>
      </c>
      <c r="P224" s="27" t="s">
        <v>560</v>
      </c>
      <c r="Q224" s="25" t="s">
        <v>234</v>
      </c>
      <c r="R224" t="str">
        <f t="shared" si="7"/>
        <v>VLI_ITB-CP1-L07-Lista de Mackinnon-45574-Chuva-223</v>
      </c>
      <c r="S224" t="s">
        <v>228</v>
      </c>
      <c r="T224" t="s">
        <v>124</v>
      </c>
      <c r="U224" s="26" t="s">
        <v>298</v>
      </c>
      <c r="V224" s="26" t="s">
        <v>299</v>
      </c>
      <c r="W224" s="26" t="s">
        <v>297</v>
      </c>
      <c r="X224" t="s">
        <v>277</v>
      </c>
      <c r="Y224" t="s">
        <v>284</v>
      </c>
      <c r="Z224" t="s">
        <v>449</v>
      </c>
      <c r="AA224" t="s">
        <v>450</v>
      </c>
      <c r="AB224" t="s">
        <v>187</v>
      </c>
      <c r="AD224" s="26" t="s">
        <v>557</v>
      </c>
      <c r="AE224" s="26" t="s">
        <v>558</v>
      </c>
      <c r="AF224">
        <v>1</v>
      </c>
      <c r="AL224" s="26" t="s">
        <v>561</v>
      </c>
      <c r="AM224" t="s">
        <v>577</v>
      </c>
      <c r="AN224" s="26" t="s">
        <v>602</v>
      </c>
      <c r="AO224">
        <v>223</v>
      </c>
    </row>
    <row r="225" spans="1:41" x14ac:dyDescent="0.35">
      <c r="A225" t="str">
        <f t="shared" si="6"/>
        <v>CP1-L11-Itabira-Chuva-45574-Avifauna</v>
      </c>
      <c r="B225" t="s">
        <v>229</v>
      </c>
      <c r="C225" t="s">
        <v>210</v>
      </c>
      <c r="D225" s="23">
        <v>1</v>
      </c>
      <c r="E225" s="22" t="s">
        <v>230</v>
      </c>
      <c r="F225">
        <v>45574</v>
      </c>
      <c r="G225" s="21">
        <v>45574</v>
      </c>
      <c r="H225" s="24"/>
      <c r="I225" t="s">
        <v>231</v>
      </c>
      <c r="L225" t="s">
        <v>232</v>
      </c>
      <c r="M225" t="s">
        <v>233</v>
      </c>
      <c r="N225" t="s">
        <v>235</v>
      </c>
      <c r="O225" s="27" t="s">
        <v>559</v>
      </c>
      <c r="P225" s="27" t="s">
        <v>560</v>
      </c>
      <c r="Q225" s="25" t="s">
        <v>234</v>
      </c>
      <c r="R225" t="str">
        <f t="shared" si="7"/>
        <v>VLI_ITB-CP1-L11-Lista de Mackinnon-45574-Chuva-224</v>
      </c>
      <c r="S225" t="s">
        <v>228</v>
      </c>
      <c r="T225" t="s">
        <v>124</v>
      </c>
      <c r="U225" s="26" t="s">
        <v>298</v>
      </c>
      <c r="V225" s="26" t="s">
        <v>299</v>
      </c>
      <c r="W225" s="26" t="s">
        <v>297</v>
      </c>
      <c r="X225" t="s">
        <v>277</v>
      </c>
      <c r="Y225" t="s">
        <v>284</v>
      </c>
      <c r="Z225" t="s">
        <v>449</v>
      </c>
      <c r="AA225" t="s">
        <v>450</v>
      </c>
      <c r="AB225" t="s">
        <v>187</v>
      </c>
      <c r="AD225" s="26" t="s">
        <v>557</v>
      </c>
      <c r="AE225" s="26" t="s">
        <v>558</v>
      </c>
      <c r="AF225">
        <v>1</v>
      </c>
      <c r="AL225" s="26" t="s">
        <v>561</v>
      </c>
      <c r="AM225" t="s">
        <v>584</v>
      </c>
      <c r="AN225" s="26" t="s">
        <v>602</v>
      </c>
      <c r="AO225">
        <v>224</v>
      </c>
    </row>
    <row r="226" spans="1:41" x14ac:dyDescent="0.35">
      <c r="A226" t="str">
        <f t="shared" si="6"/>
        <v>CP1-L21-Itabira-Chuva-45575-Avifauna</v>
      </c>
      <c r="B226" t="s">
        <v>229</v>
      </c>
      <c r="C226" t="s">
        <v>188</v>
      </c>
      <c r="D226" s="23">
        <v>1</v>
      </c>
      <c r="E226" s="22" t="s">
        <v>230</v>
      </c>
      <c r="F226">
        <v>45575</v>
      </c>
      <c r="G226" s="21">
        <v>45575</v>
      </c>
      <c r="H226" s="24"/>
      <c r="I226" t="s">
        <v>231</v>
      </c>
      <c r="L226" t="s">
        <v>232</v>
      </c>
      <c r="M226" t="s">
        <v>233</v>
      </c>
      <c r="N226" t="s">
        <v>235</v>
      </c>
      <c r="O226" s="27" t="s">
        <v>559</v>
      </c>
      <c r="P226" s="27" t="s">
        <v>560</v>
      </c>
      <c r="Q226" s="25" t="s">
        <v>234</v>
      </c>
      <c r="R226" t="str">
        <f t="shared" si="7"/>
        <v>VLI_ITB-CP1-L21-Lista de Mackinnon-45575-Chuva-225</v>
      </c>
      <c r="S226" t="s">
        <v>228</v>
      </c>
      <c r="T226" t="s">
        <v>124</v>
      </c>
      <c r="U226" s="26" t="s">
        <v>298</v>
      </c>
      <c r="V226" s="26" t="s">
        <v>299</v>
      </c>
      <c r="W226" s="26" t="s">
        <v>297</v>
      </c>
      <c r="X226" t="s">
        <v>277</v>
      </c>
      <c r="Y226" t="s">
        <v>284</v>
      </c>
      <c r="Z226" t="s">
        <v>449</v>
      </c>
      <c r="AA226" t="s">
        <v>450</v>
      </c>
      <c r="AB226" t="s">
        <v>187</v>
      </c>
      <c r="AD226" s="26" t="s">
        <v>557</v>
      </c>
      <c r="AE226" s="26" t="s">
        <v>558</v>
      </c>
      <c r="AF226">
        <v>1</v>
      </c>
      <c r="AL226" s="26" t="s">
        <v>561</v>
      </c>
      <c r="AM226" t="s">
        <v>562</v>
      </c>
      <c r="AN226" s="26" t="s">
        <v>602</v>
      </c>
      <c r="AO226">
        <v>225</v>
      </c>
    </row>
    <row r="227" spans="1:41" x14ac:dyDescent="0.35">
      <c r="A227" t="str">
        <f t="shared" si="6"/>
        <v>CP1-L32-Itabira-Chuva-45578-Avifauna</v>
      </c>
      <c r="B227" t="s">
        <v>229</v>
      </c>
      <c r="C227" t="s">
        <v>201</v>
      </c>
      <c r="D227" s="23">
        <v>1</v>
      </c>
      <c r="E227" s="22" t="s">
        <v>230</v>
      </c>
      <c r="F227">
        <v>45578</v>
      </c>
      <c r="G227" s="21">
        <v>45578</v>
      </c>
      <c r="H227" s="24"/>
      <c r="I227" t="s">
        <v>231</v>
      </c>
      <c r="L227" t="s">
        <v>232</v>
      </c>
      <c r="M227" t="s">
        <v>233</v>
      </c>
      <c r="N227" t="s">
        <v>235</v>
      </c>
      <c r="O227" s="27" t="s">
        <v>559</v>
      </c>
      <c r="P227" s="27" t="s">
        <v>560</v>
      </c>
      <c r="Q227" s="25" t="s">
        <v>234</v>
      </c>
      <c r="R227" t="str">
        <f t="shared" si="7"/>
        <v>VLI_ITB-CP1-L32-Lista de Mackinnon-45578-Chuva-226</v>
      </c>
      <c r="S227" t="s">
        <v>228</v>
      </c>
      <c r="T227" t="s">
        <v>165</v>
      </c>
      <c r="U227" s="26" t="s">
        <v>298</v>
      </c>
      <c r="V227" s="26" t="s">
        <v>299</v>
      </c>
      <c r="W227" s="26" t="s">
        <v>297</v>
      </c>
      <c r="X227" t="s">
        <v>277</v>
      </c>
      <c r="Y227" t="s">
        <v>293</v>
      </c>
      <c r="Z227" t="s">
        <v>520</v>
      </c>
      <c r="AA227" t="s">
        <v>521</v>
      </c>
      <c r="AB227" t="s">
        <v>187</v>
      </c>
      <c r="AD227" s="26" t="s">
        <v>557</v>
      </c>
      <c r="AE227" s="26" t="s">
        <v>558</v>
      </c>
      <c r="AF227">
        <v>1</v>
      </c>
      <c r="AL227" s="26" t="s">
        <v>561</v>
      </c>
      <c r="AM227" t="s">
        <v>575</v>
      </c>
      <c r="AN227" s="26" t="s">
        <v>602</v>
      </c>
      <c r="AO227">
        <v>226</v>
      </c>
    </row>
    <row r="228" spans="1:41" x14ac:dyDescent="0.35">
      <c r="A228" t="str">
        <f t="shared" si="6"/>
        <v>CP1-L34-Itabira-Chuva-45578-Avifauna</v>
      </c>
      <c r="B228" t="s">
        <v>229</v>
      </c>
      <c r="C228" t="s">
        <v>220</v>
      </c>
      <c r="D228" s="23">
        <v>1</v>
      </c>
      <c r="E228" s="22" t="s">
        <v>230</v>
      </c>
      <c r="F228">
        <v>45578</v>
      </c>
      <c r="G228" s="21">
        <v>45578</v>
      </c>
      <c r="H228" s="24"/>
      <c r="I228" t="s">
        <v>231</v>
      </c>
      <c r="L228" t="s">
        <v>232</v>
      </c>
      <c r="M228" t="s">
        <v>233</v>
      </c>
      <c r="N228" t="s">
        <v>235</v>
      </c>
      <c r="O228" s="27" t="s">
        <v>559</v>
      </c>
      <c r="P228" s="27" t="s">
        <v>560</v>
      </c>
      <c r="Q228" s="25" t="s">
        <v>234</v>
      </c>
      <c r="R228" t="str">
        <f t="shared" si="7"/>
        <v>VLI_ITB-CP1-L34-Lista de Mackinnon-45578-Chuva-227</v>
      </c>
      <c r="S228" t="s">
        <v>228</v>
      </c>
      <c r="T228" t="s">
        <v>165</v>
      </c>
      <c r="U228" s="26" t="s">
        <v>298</v>
      </c>
      <c r="V228" s="26" t="s">
        <v>299</v>
      </c>
      <c r="W228" s="26" t="s">
        <v>297</v>
      </c>
      <c r="X228" t="s">
        <v>277</v>
      </c>
      <c r="Y228" t="s">
        <v>293</v>
      </c>
      <c r="Z228" t="s">
        <v>520</v>
      </c>
      <c r="AA228" t="s">
        <v>521</v>
      </c>
      <c r="AB228" t="s">
        <v>187</v>
      </c>
      <c r="AD228" s="26" t="s">
        <v>557</v>
      </c>
      <c r="AE228" s="26" t="s">
        <v>558</v>
      </c>
      <c r="AF228">
        <v>1</v>
      </c>
      <c r="AL228" s="26" t="s">
        <v>561</v>
      </c>
      <c r="AM228" t="s">
        <v>594</v>
      </c>
      <c r="AN228" s="26" t="s">
        <v>602</v>
      </c>
      <c r="AO228">
        <v>227</v>
      </c>
    </row>
    <row r="229" spans="1:41" x14ac:dyDescent="0.35">
      <c r="A229" t="str">
        <f t="shared" si="6"/>
        <v>CP1-L04-Itabira-Chuva-45574-Avifauna</v>
      </c>
      <c r="B229" t="s">
        <v>229</v>
      </c>
      <c r="C229" t="s">
        <v>207</v>
      </c>
      <c r="D229" s="23">
        <v>1</v>
      </c>
      <c r="E229" s="22" t="s">
        <v>230</v>
      </c>
      <c r="F229">
        <v>45574</v>
      </c>
      <c r="G229" s="21">
        <v>45574</v>
      </c>
      <c r="H229" s="24"/>
      <c r="I229" t="s">
        <v>231</v>
      </c>
      <c r="L229" t="s">
        <v>232</v>
      </c>
      <c r="M229" t="s">
        <v>233</v>
      </c>
      <c r="N229" t="s">
        <v>235</v>
      </c>
      <c r="O229" s="27" t="s">
        <v>559</v>
      </c>
      <c r="P229" s="27" t="s">
        <v>560</v>
      </c>
      <c r="Q229" s="25" t="s">
        <v>234</v>
      </c>
      <c r="R229" t="str">
        <f t="shared" si="7"/>
        <v>VLI_ITB-CP1-L04-Lista de Mackinnon-45574-Chuva-228</v>
      </c>
      <c r="S229" t="s">
        <v>228</v>
      </c>
      <c r="T229" t="s">
        <v>95</v>
      </c>
      <c r="U229" s="26" t="s">
        <v>298</v>
      </c>
      <c r="V229" s="26" t="s">
        <v>299</v>
      </c>
      <c r="W229" s="26" t="s">
        <v>297</v>
      </c>
      <c r="X229" t="s">
        <v>275</v>
      </c>
      <c r="Y229" t="s">
        <v>276</v>
      </c>
      <c r="Z229" t="s">
        <v>396</v>
      </c>
      <c r="AA229" t="s">
        <v>397</v>
      </c>
      <c r="AB229" t="s">
        <v>187</v>
      </c>
      <c r="AD229" s="26" t="s">
        <v>557</v>
      </c>
      <c r="AE229" s="26" t="s">
        <v>558</v>
      </c>
      <c r="AF229">
        <v>1</v>
      </c>
      <c r="AL229" s="26" t="s">
        <v>561</v>
      </c>
      <c r="AM229" t="s">
        <v>581</v>
      </c>
      <c r="AN229" s="26" t="s">
        <v>602</v>
      </c>
      <c r="AO229">
        <v>228</v>
      </c>
    </row>
    <row r="230" spans="1:41" x14ac:dyDescent="0.35">
      <c r="A230" t="str">
        <f t="shared" si="6"/>
        <v>CP1-L24-Itabira-Chuva-45576-Avifauna</v>
      </c>
      <c r="B230" t="s">
        <v>229</v>
      </c>
      <c r="C230" t="s">
        <v>225</v>
      </c>
      <c r="D230" s="23">
        <v>1</v>
      </c>
      <c r="E230" s="22" t="s">
        <v>230</v>
      </c>
      <c r="F230">
        <v>45576</v>
      </c>
      <c r="G230" s="21">
        <v>45576</v>
      </c>
      <c r="H230" s="24"/>
      <c r="I230" t="s">
        <v>231</v>
      </c>
      <c r="L230" t="s">
        <v>232</v>
      </c>
      <c r="M230" t="s">
        <v>233</v>
      </c>
      <c r="N230" t="s">
        <v>235</v>
      </c>
      <c r="O230" s="27" t="s">
        <v>559</v>
      </c>
      <c r="P230" s="27" t="s">
        <v>560</v>
      </c>
      <c r="Q230" s="25" t="s">
        <v>234</v>
      </c>
      <c r="R230" t="str">
        <f t="shared" si="7"/>
        <v>VLI_ITB-CP1-L24-Lista de Mackinnon-45576-Chuva-229</v>
      </c>
      <c r="S230" t="s">
        <v>228</v>
      </c>
      <c r="T230" t="s">
        <v>95</v>
      </c>
      <c r="U230" s="26" t="s">
        <v>298</v>
      </c>
      <c r="V230" s="26" t="s">
        <v>299</v>
      </c>
      <c r="W230" s="26" t="s">
        <v>297</v>
      </c>
      <c r="X230" t="s">
        <v>275</v>
      </c>
      <c r="Y230" t="s">
        <v>276</v>
      </c>
      <c r="Z230" t="s">
        <v>396</v>
      </c>
      <c r="AA230" t="s">
        <v>397</v>
      </c>
      <c r="AB230" t="s">
        <v>187</v>
      </c>
      <c r="AD230" s="26" t="s">
        <v>557</v>
      </c>
      <c r="AE230" s="26" t="s">
        <v>558</v>
      </c>
      <c r="AF230">
        <v>1</v>
      </c>
      <c r="AL230" s="26" t="s">
        <v>561</v>
      </c>
      <c r="AM230" t="s">
        <v>599</v>
      </c>
      <c r="AN230" s="26" t="s">
        <v>602</v>
      </c>
      <c r="AO230">
        <v>229</v>
      </c>
    </row>
    <row r="231" spans="1:41" x14ac:dyDescent="0.35">
      <c r="A231" t="str">
        <f t="shared" si="6"/>
        <v>CP1-L34-Itabira-Chuva-45578-Avifauna</v>
      </c>
      <c r="B231" t="s">
        <v>229</v>
      </c>
      <c r="C231" t="s">
        <v>220</v>
      </c>
      <c r="D231" s="23">
        <v>1</v>
      </c>
      <c r="E231" s="22" t="s">
        <v>230</v>
      </c>
      <c r="F231">
        <v>45578</v>
      </c>
      <c r="G231" s="21">
        <v>45578</v>
      </c>
      <c r="H231" s="24"/>
      <c r="I231" t="s">
        <v>231</v>
      </c>
      <c r="L231" t="s">
        <v>232</v>
      </c>
      <c r="M231" t="s">
        <v>233</v>
      </c>
      <c r="N231" t="s">
        <v>235</v>
      </c>
      <c r="O231" s="27" t="s">
        <v>559</v>
      </c>
      <c r="P231" s="27" t="s">
        <v>560</v>
      </c>
      <c r="Q231" s="25" t="s">
        <v>234</v>
      </c>
      <c r="R231" t="str">
        <f t="shared" si="7"/>
        <v>VLI_ITB-CP1-L34-Lista de Mackinnon-45578-Chuva-230</v>
      </c>
      <c r="S231" t="s">
        <v>228</v>
      </c>
      <c r="T231" t="s">
        <v>95</v>
      </c>
      <c r="U231" s="26" t="s">
        <v>298</v>
      </c>
      <c r="V231" s="26" t="s">
        <v>299</v>
      </c>
      <c r="W231" s="26" t="s">
        <v>297</v>
      </c>
      <c r="X231" t="s">
        <v>275</v>
      </c>
      <c r="Y231" t="s">
        <v>276</v>
      </c>
      <c r="Z231" t="s">
        <v>396</v>
      </c>
      <c r="AA231" t="s">
        <v>397</v>
      </c>
      <c r="AB231" t="s">
        <v>187</v>
      </c>
      <c r="AD231" s="26" t="s">
        <v>557</v>
      </c>
      <c r="AE231" s="26" t="s">
        <v>558</v>
      </c>
      <c r="AF231">
        <v>1</v>
      </c>
      <c r="AL231" s="26" t="s">
        <v>561</v>
      </c>
      <c r="AM231" t="s">
        <v>594</v>
      </c>
      <c r="AN231" s="26" t="s">
        <v>602</v>
      </c>
      <c r="AO231">
        <v>230</v>
      </c>
    </row>
    <row r="232" spans="1:41" x14ac:dyDescent="0.35">
      <c r="A232" t="str">
        <f t="shared" si="6"/>
        <v>CP1-L38-Itabira-Chuva-45578-Avifauna</v>
      </c>
      <c r="B232" t="s">
        <v>229</v>
      </c>
      <c r="C232" t="s">
        <v>191</v>
      </c>
      <c r="D232" s="23">
        <v>1</v>
      </c>
      <c r="E232" s="22" t="s">
        <v>230</v>
      </c>
      <c r="F232">
        <v>45578</v>
      </c>
      <c r="G232" s="21">
        <v>45578</v>
      </c>
      <c r="H232" s="24"/>
      <c r="I232" t="s">
        <v>231</v>
      </c>
      <c r="L232" t="s">
        <v>232</v>
      </c>
      <c r="M232" t="s">
        <v>233</v>
      </c>
      <c r="N232" t="s">
        <v>235</v>
      </c>
      <c r="O232" s="27" t="s">
        <v>559</v>
      </c>
      <c r="P232" s="27" t="s">
        <v>560</v>
      </c>
      <c r="Q232" s="25" t="s">
        <v>234</v>
      </c>
      <c r="R232" t="str">
        <f t="shared" si="7"/>
        <v>VLI_ITB-CP1-L38-Lista de Mackinnon-45578-Chuva-231</v>
      </c>
      <c r="S232" t="s">
        <v>228</v>
      </c>
      <c r="T232" t="s">
        <v>95</v>
      </c>
      <c r="U232" s="26" t="s">
        <v>298</v>
      </c>
      <c r="V232" s="26" t="s">
        <v>299</v>
      </c>
      <c r="W232" s="26" t="s">
        <v>297</v>
      </c>
      <c r="X232" t="s">
        <v>275</v>
      </c>
      <c r="Y232" t="s">
        <v>276</v>
      </c>
      <c r="Z232" t="s">
        <v>396</v>
      </c>
      <c r="AA232" t="s">
        <v>397</v>
      </c>
      <c r="AB232" t="s">
        <v>187</v>
      </c>
      <c r="AD232" s="26" t="s">
        <v>557</v>
      </c>
      <c r="AE232" s="26" t="s">
        <v>558</v>
      </c>
      <c r="AF232">
        <v>1</v>
      </c>
      <c r="AL232" s="26" t="s">
        <v>561</v>
      </c>
      <c r="AM232" t="s">
        <v>565</v>
      </c>
      <c r="AN232" s="26" t="s">
        <v>602</v>
      </c>
      <c r="AO232">
        <v>231</v>
      </c>
    </row>
    <row r="233" spans="1:41" x14ac:dyDescent="0.35">
      <c r="A233" t="str">
        <f t="shared" si="6"/>
        <v>CP1-L04-Itabira-Chuva-45574-Avifauna</v>
      </c>
      <c r="B233" t="s">
        <v>229</v>
      </c>
      <c r="C233" t="s">
        <v>207</v>
      </c>
      <c r="D233" s="23">
        <v>1</v>
      </c>
      <c r="E233" s="22" t="s">
        <v>230</v>
      </c>
      <c r="F233">
        <v>45574</v>
      </c>
      <c r="G233" s="21">
        <v>45574</v>
      </c>
      <c r="H233" s="24"/>
      <c r="I233" t="s">
        <v>231</v>
      </c>
      <c r="L233" t="s">
        <v>232</v>
      </c>
      <c r="M233" t="s">
        <v>233</v>
      </c>
      <c r="N233" t="s">
        <v>235</v>
      </c>
      <c r="O233" s="27" t="s">
        <v>559</v>
      </c>
      <c r="P233" s="27" t="s">
        <v>560</v>
      </c>
      <c r="Q233" s="25" t="s">
        <v>234</v>
      </c>
      <c r="R233" t="str">
        <f t="shared" si="7"/>
        <v>VLI_ITB-CP1-L04-Lista de Mackinnon-45574-Chuva-232</v>
      </c>
      <c r="S233" t="s">
        <v>228</v>
      </c>
      <c r="T233" t="s">
        <v>152</v>
      </c>
      <c r="U233" s="26" t="s">
        <v>298</v>
      </c>
      <c r="V233" s="26" t="s">
        <v>299</v>
      </c>
      <c r="W233" s="26" t="s">
        <v>297</v>
      </c>
      <c r="X233" t="s">
        <v>277</v>
      </c>
      <c r="Y233" t="s">
        <v>287</v>
      </c>
      <c r="Z233" t="s">
        <v>498</v>
      </c>
      <c r="AA233" t="s">
        <v>499</v>
      </c>
      <c r="AB233" t="s">
        <v>187</v>
      </c>
      <c r="AD233" s="26" t="s">
        <v>557</v>
      </c>
      <c r="AE233" s="26" t="s">
        <v>558</v>
      </c>
      <c r="AF233">
        <v>1</v>
      </c>
      <c r="AL233" s="26" t="s">
        <v>561</v>
      </c>
      <c r="AM233" t="s">
        <v>581</v>
      </c>
      <c r="AN233" s="26" t="s">
        <v>602</v>
      </c>
      <c r="AO233">
        <v>232</v>
      </c>
    </row>
    <row r="234" spans="1:41" x14ac:dyDescent="0.35">
      <c r="A234" t="str">
        <f t="shared" si="6"/>
        <v>CP1-L05-Itabira-Chuva-45574-Avifauna</v>
      </c>
      <c r="B234" t="s">
        <v>229</v>
      </c>
      <c r="C234" t="s">
        <v>219</v>
      </c>
      <c r="D234" s="23">
        <v>1</v>
      </c>
      <c r="E234" s="22" t="s">
        <v>230</v>
      </c>
      <c r="F234">
        <v>45574</v>
      </c>
      <c r="G234" s="21">
        <v>45574</v>
      </c>
      <c r="H234" s="24"/>
      <c r="I234" t="s">
        <v>231</v>
      </c>
      <c r="L234" t="s">
        <v>232</v>
      </c>
      <c r="M234" t="s">
        <v>233</v>
      </c>
      <c r="N234" t="s">
        <v>235</v>
      </c>
      <c r="O234" s="27" t="s">
        <v>559</v>
      </c>
      <c r="P234" s="27" t="s">
        <v>560</v>
      </c>
      <c r="Q234" s="25" t="s">
        <v>234</v>
      </c>
      <c r="R234" t="str">
        <f t="shared" si="7"/>
        <v>VLI_ITB-CP1-L05-Lista de Mackinnon-45574-Chuva-233</v>
      </c>
      <c r="S234" t="s">
        <v>228</v>
      </c>
      <c r="T234" t="s">
        <v>103</v>
      </c>
      <c r="U234" s="26" t="s">
        <v>298</v>
      </c>
      <c r="V234" s="26" t="s">
        <v>299</v>
      </c>
      <c r="W234" s="26" t="s">
        <v>297</v>
      </c>
      <c r="X234" t="s">
        <v>277</v>
      </c>
      <c r="Y234" t="s">
        <v>278</v>
      </c>
      <c r="Z234" t="s">
        <v>410</v>
      </c>
      <c r="AA234" t="s">
        <v>411</v>
      </c>
      <c r="AB234" t="s">
        <v>187</v>
      </c>
      <c r="AD234" s="26" t="s">
        <v>557</v>
      </c>
      <c r="AE234" s="26" t="s">
        <v>558</v>
      </c>
      <c r="AF234">
        <v>1</v>
      </c>
      <c r="AL234" s="26" t="s">
        <v>561</v>
      </c>
      <c r="AM234" t="s">
        <v>593</v>
      </c>
      <c r="AN234" s="26" t="s">
        <v>602</v>
      </c>
      <c r="AO234">
        <v>233</v>
      </c>
    </row>
    <row r="235" spans="1:41" x14ac:dyDescent="0.35">
      <c r="A235" t="str">
        <f t="shared" si="6"/>
        <v>CP1-L17-Itabira-Chuva-45575-Avifauna</v>
      </c>
      <c r="B235" t="s">
        <v>229</v>
      </c>
      <c r="C235" t="s">
        <v>200</v>
      </c>
      <c r="D235" s="23">
        <v>1</v>
      </c>
      <c r="E235" s="22" t="s">
        <v>230</v>
      </c>
      <c r="F235">
        <v>45575</v>
      </c>
      <c r="G235" s="21">
        <v>45575</v>
      </c>
      <c r="H235" s="24"/>
      <c r="I235" t="s">
        <v>231</v>
      </c>
      <c r="L235" t="s">
        <v>232</v>
      </c>
      <c r="M235" t="s">
        <v>233</v>
      </c>
      <c r="N235" t="s">
        <v>235</v>
      </c>
      <c r="O235" s="27" t="s">
        <v>559</v>
      </c>
      <c r="P235" s="27" t="s">
        <v>560</v>
      </c>
      <c r="Q235" s="25" t="s">
        <v>234</v>
      </c>
      <c r="R235" t="str">
        <f t="shared" si="7"/>
        <v>VLI_ITB-CP1-L17-Lista de Mackinnon-45575-Chuva-234</v>
      </c>
      <c r="S235" t="s">
        <v>228</v>
      </c>
      <c r="T235" t="s">
        <v>103</v>
      </c>
      <c r="U235" s="26" t="s">
        <v>298</v>
      </c>
      <c r="V235" s="26" t="s">
        <v>299</v>
      </c>
      <c r="W235" s="26" t="s">
        <v>297</v>
      </c>
      <c r="X235" t="s">
        <v>277</v>
      </c>
      <c r="Y235" t="s">
        <v>278</v>
      </c>
      <c r="Z235" t="s">
        <v>410</v>
      </c>
      <c r="AA235" t="s">
        <v>411</v>
      </c>
      <c r="AB235" t="s">
        <v>187</v>
      </c>
      <c r="AD235" s="26" t="s">
        <v>557</v>
      </c>
      <c r="AE235" s="26" t="s">
        <v>558</v>
      </c>
      <c r="AF235">
        <v>1</v>
      </c>
      <c r="AL235" s="26" t="s">
        <v>561</v>
      </c>
      <c r="AM235" t="s">
        <v>574</v>
      </c>
      <c r="AN235" s="26" t="s">
        <v>602</v>
      </c>
      <c r="AO235">
        <v>234</v>
      </c>
    </row>
    <row r="236" spans="1:41" x14ac:dyDescent="0.35">
      <c r="A236" t="str">
        <f t="shared" si="6"/>
        <v>CP1-L20-Itabira-Chuva-45575-Avifauna</v>
      </c>
      <c r="B236" t="s">
        <v>229</v>
      </c>
      <c r="C236" t="s">
        <v>222</v>
      </c>
      <c r="D236" s="23">
        <v>1</v>
      </c>
      <c r="E236" s="22" t="s">
        <v>230</v>
      </c>
      <c r="F236">
        <v>45575</v>
      </c>
      <c r="G236" s="21">
        <v>45575</v>
      </c>
      <c r="H236" s="24"/>
      <c r="I236" t="s">
        <v>231</v>
      </c>
      <c r="L236" t="s">
        <v>232</v>
      </c>
      <c r="M236" t="s">
        <v>233</v>
      </c>
      <c r="N236" t="s">
        <v>235</v>
      </c>
      <c r="O236" s="27" t="s">
        <v>559</v>
      </c>
      <c r="P236" s="27" t="s">
        <v>560</v>
      </c>
      <c r="Q236" s="25" t="s">
        <v>234</v>
      </c>
      <c r="R236" t="str">
        <f t="shared" si="7"/>
        <v>VLI_ITB-CP1-L20-Lista de Mackinnon-45575-Chuva-235</v>
      </c>
      <c r="S236" t="s">
        <v>228</v>
      </c>
      <c r="T236" t="s">
        <v>103</v>
      </c>
      <c r="U236" s="26" t="s">
        <v>298</v>
      </c>
      <c r="V236" s="26" t="s">
        <v>299</v>
      </c>
      <c r="W236" s="26" t="s">
        <v>297</v>
      </c>
      <c r="X236" t="s">
        <v>277</v>
      </c>
      <c r="Y236" t="s">
        <v>278</v>
      </c>
      <c r="Z236" t="s">
        <v>410</v>
      </c>
      <c r="AA236" t="s">
        <v>411</v>
      </c>
      <c r="AB236" t="s">
        <v>187</v>
      </c>
      <c r="AD236" s="26" t="s">
        <v>557</v>
      </c>
      <c r="AE236" s="26" t="s">
        <v>558</v>
      </c>
      <c r="AF236">
        <v>1</v>
      </c>
      <c r="AL236" s="26" t="s">
        <v>561</v>
      </c>
      <c r="AM236" t="s">
        <v>596</v>
      </c>
      <c r="AN236" s="26" t="s">
        <v>602</v>
      </c>
      <c r="AO236">
        <v>235</v>
      </c>
    </row>
    <row r="237" spans="1:41" x14ac:dyDescent="0.35">
      <c r="A237" t="str">
        <f t="shared" si="6"/>
        <v>CP1-L25-Itabira-Chuva-45576-Avifauna</v>
      </c>
      <c r="B237" t="s">
        <v>229</v>
      </c>
      <c r="C237" t="s">
        <v>226</v>
      </c>
      <c r="D237" s="23">
        <v>1</v>
      </c>
      <c r="E237" s="22" t="s">
        <v>230</v>
      </c>
      <c r="F237">
        <v>45576</v>
      </c>
      <c r="G237" s="21">
        <v>45576</v>
      </c>
      <c r="H237" s="24"/>
      <c r="I237" t="s">
        <v>231</v>
      </c>
      <c r="L237" t="s">
        <v>232</v>
      </c>
      <c r="M237" t="s">
        <v>233</v>
      </c>
      <c r="N237" t="s">
        <v>235</v>
      </c>
      <c r="O237" s="27" t="s">
        <v>559</v>
      </c>
      <c r="P237" s="27" t="s">
        <v>560</v>
      </c>
      <c r="Q237" s="25" t="s">
        <v>234</v>
      </c>
      <c r="R237" t="str">
        <f t="shared" si="7"/>
        <v>VLI_ITB-CP1-L25-Lista de Mackinnon-45576-Chuva-236</v>
      </c>
      <c r="S237" t="s">
        <v>228</v>
      </c>
      <c r="T237" t="s">
        <v>103</v>
      </c>
      <c r="U237" s="26" t="s">
        <v>298</v>
      </c>
      <c r="V237" s="26" t="s">
        <v>299</v>
      </c>
      <c r="W237" s="26" t="s">
        <v>297</v>
      </c>
      <c r="X237" t="s">
        <v>277</v>
      </c>
      <c r="Y237" t="s">
        <v>278</v>
      </c>
      <c r="Z237" t="s">
        <v>410</v>
      </c>
      <c r="AA237" t="s">
        <v>411</v>
      </c>
      <c r="AB237" t="s">
        <v>187</v>
      </c>
      <c r="AD237" s="26" t="s">
        <v>557</v>
      </c>
      <c r="AE237" s="26" t="s">
        <v>558</v>
      </c>
      <c r="AF237">
        <v>1</v>
      </c>
      <c r="AL237" s="26" t="s">
        <v>561</v>
      </c>
      <c r="AM237" t="s">
        <v>600</v>
      </c>
      <c r="AN237" s="26" t="s">
        <v>602</v>
      </c>
      <c r="AO237">
        <v>236</v>
      </c>
    </row>
    <row r="238" spans="1:41" x14ac:dyDescent="0.35">
      <c r="A238" t="str">
        <f t="shared" si="6"/>
        <v>CP1-L33-Itabira-Chuva-45578-Avifauna</v>
      </c>
      <c r="B238" t="s">
        <v>229</v>
      </c>
      <c r="C238" t="s">
        <v>223</v>
      </c>
      <c r="D238" s="23">
        <v>1</v>
      </c>
      <c r="E238" s="22" t="s">
        <v>230</v>
      </c>
      <c r="F238">
        <v>45578</v>
      </c>
      <c r="G238" s="21">
        <v>45578</v>
      </c>
      <c r="H238" s="24"/>
      <c r="I238" t="s">
        <v>231</v>
      </c>
      <c r="L238" t="s">
        <v>232</v>
      </c>
      <c r="M238" t="s">
        <v>233</v>
      </c>
      <c r="N238" t="s">
        <v>235</v>
      </c>
      <c r="O238" s="27" t="s">
        <v>559</v>
      </c>
      <c r="P238" s="27" t="s">
        <v>560</v>
      </c>
      <c r="Q238" s="25" t="s">
        <v>234</v>
      </c>
      <c r="R238" t="str">
        <f t="shared" si="7"/>
        <v>VLI_ITB-CP1-L33-Lista de Mackinnon-45578-Chuva-237</v>
      </c>
      <c r="S238" t="s">
        <v>228</v>
      </c>
      <c r="T238" t="s">
        <v>103</v>
      </c>
      <c r="U238" s="26" t="s">
        <v>298</v>
      </c>
      <c r="V238" s="26" t="s">
        <v>299</v>
      </c>
      <c r="W238" s="26" t="s">
        <v>297</v>
      </c>
      <c r="X238" t="s">
        <v>277</v>
      </c>
      <c r="Y238" t="s">
        <v>278</v>
      </c>
      <c r="Z238" t="s">
        <v>410</v>
      </c>
      <c r="AA238" t="s">
        <v>411</v>
      </c>
      <c r="AB238" t="s">
        <v>187</v>
      </c>
      <c r="AD238" s="26" t="s">
        <v>557</v>
      </c>
      <c r="AE238" s="26" t="s">
        <v>558</v>
      </c>
      <c r="AF238">
        <v>1</v>
      </c>
      <c r="AL238" s="26" t="s">
        <v>561</v>
      </c>
      <c r="AM238" t="s">
        <v>597</v>
      </c>
      <c r="AN238" s="26" t="s">
        <v>602</v>
      </c>
      <c r="AO238">
        <v>237</v>
      </c>
    </row>
    <row r="239" spans="1:41" x14ac:dyDescent="0.35">
      <c r="A239" t="str">
        <f t="shared" si="6"/>
        <v>CP1-L27-Itabira-Chuva-45576-Avifauna</v>
      </c>
      <c r="B239" t="s">
        <v>229</v>
      </c>
      <c r="C239" t="s">
        <v>205</v>
      </c>
      <c r="D239" s="23">
        <v>1</v>
      </c>
      <c r="E239" s="22" t="s">
        <v>230</v>
      </c>
      <c r="F239">
        <v>45576</v>
      </c>
      <c r="G239" s="21">
        <v>45576</v>
      </c>
      <c r="H239" s="24"/>
      <c r="I239" t="s">
        <v>231</v>
      </c>
      <c r="L239" t="s">
        <v>232</v>
      </c>
      <c r="M239" t="s">
        <v>233</v>
      </c>
      <c r="N239" t="s">
        <v>235</v>
      </c>
      <c r="O239" s="27" t="s">
        <v>559</v>
      </c>
      <c r="P239" s="27" t="s">
        <v>560</v>
      </c>
      <c r="Q239" s="25" t="s">
        <v>234</v>
      </c>
      <c r="R239" t="str">
        <f t="shared" si="7"/>
        <v>VLI_ITB-CP1-L27-Lista de Mackinnon-45576-Chuva-238</v>
      </c>
      <c r="S239" t="s">
        <v>228</v>
      </c>
      <c r="T239" t="s">
        <v>85</v>
      </c>
      <c r="U239" s="26" t="s">
        <v>298</v>
      </c>
      <c r="V239" s="26" t="s">
        <v>299</v>
      </c>
      <c r="W239" s="26" t="s">
        <v>297</v>
      </c>
      <c r="X239" t="s">
        <v>268</v>
      </c>
      <c r="Y239" t="s">
        <v>269</v>
      </c>
      <c r="Z239" t="s">
        <v>376</v>
      </c>
      <c r="AA239" t="s">
        <v>377</v>
      </c>
      <c r="AB239" t="s">
        <v>187</v>
      </c>
      <c r="AD239" s="26" t="s">
        <v>557</v>
      </c>
      <c r="AE239" s="26" t="s">
        <v>558</v>
      </c>
      <c r="AF239">
        <v>1</v>
      </c>
      <c r="AL239" s="26" t="s">
        <v>561</v>
      </c>
      <c r="AM239" t="s">
        <v>579</v>
      </c>
      <c r="AN239" s="26" t="s">
        <v>602</v>
      </c>
      <c r="AO239">
        <v>238</v>
      </c>
    </row>
    <row r="240" spans="1:41" x14ac:dyDescent="0.35">
      <c r="A240" t="str">
        <f t="shared" si="6"/>
        <v>CP1-L33-Itabira-Chuva-45578-Avifauna</v>
      </c>
      <c r="B240" t="s">
        <v>229</v>
      </c>
      <c r="C240" t="s">
        <v>223</v>
      </c>
      <c r="D240" s="23">
        <v>1</v>
      </c>
      <c r="E240" s="22" t="s">
        <v>230</v>
      </c>
      <c r="F240">
        <v>45578</v>
      </c>
      <c r="G240" s="21">
        <v>45578</v>
      </c>
      <c r="H240" s="24"/>
      <c r="I240" t="s">
        <v>231</v>
      </c>
      <c r="L240" t="s">
        <v>232</v>
      </c>
      <c r="M240" t="s">
        <v>233</v>
      </c>
      <c r="N240" t="s">
        <v>235</v>
      </c>
      <c r="O240" s="27" t="s">
        <v>559</v>
      </c>
      <c r="P240" s="27" t="s">
        <v>560</v>
      </c>
      <c r="Q240" s="25" t="s">
        <v>234</v>
      </c>
      <c r="R240" t="str">
        <f t="shared" si="7"/>
        <v>VLI_ITB-CP1-L33-Lista de Mackinnon-45578-Chuva-239</v>
      </c>
      <c r="S240" t="s">
        <v>228</v>
      </c>
      <c r="T240" t="s">
        <v>85</v>
      </c>
      <c r="U240" s="26" t="s">
        <v>298</v>
      </c>
      <c r="V240" s="26" t="s">
        <v>299</v>
      </c>
      <c r="W240" s="26" t="s">
        <v>297</v>
      </c>
      <c r="X240" t="s">
        <v>268</v>
      </c>
      <c r="Y240" t="s">
        <v>269</v>
      </c>
      <c r="Z240" t="s">
        <v>376</v>
      </c>
      <c r="AA240" t="s">
        <v>377</v>
      </c>
      <c r="AB240" t="s">
        <v>187</v>
      </c>
      <c r="AD240" s="26" t="s">
        <v>557</v>
      </c>
      <c r="AE240" s="26" t="s">
        <v>558</v>
      </c>
      <c r="AF240">
        <v>1</v>
      </c>
      <c r="AL240" s="26" t="s">
        <v>561</v>
      </c>
      <c r="AM240" t="s">
        <v>597</v>
      </c>
      <c r="AN240" s="26" t="s">
        <v>602</v>
      </c>
      <c r="AO240">
        <v>239</v>
      </c>
    </row>
    <row r="241" spans="1:41" x14ac:dyDescent="0.35">
      <c r="A241" t="str">
        <f t="shared" si="6"/>
        <v>CP1-L37-Itabira-Chuva-45578-Avifauna</v>
      </c>
      <c r="B241" t="s">
        <v>229</v>
      </c>
      <c r="C241" t="s">
        <v>218</v>
      </c>
      <c r="D241" s="23">
        <v>1</v>
      </c>
      <c r="E241" s="22" t="s">
        <v>230</v>
      </c>
      <c r="F241">
        <v>45578</v>
      </c>
      <c r="G241" s="21">
        <v>45578</v>
      </c>
      <c r="H241" s="24"/>
      <c r="I241" t="s">
        <v>231</v>
      </c>
      <c r="L241" t="s">
        <v>232</v>
      </c>
      <c r="M241" t="s">
        <v>233</v>
      </c>
      <c r="N241" t="s">
        <v>235</v>
      </c>
      <c r="O241" s="27" t="s">
        <v>559</v>
      </c>
      <c r="P241" s="27" t="s">
        <v>560</v>
      </c>
      <c r="Q241" s="25" t="s">
        <v>234</v>
      </c>
      <c r="R241" t="str">
        <f t="shared" si="7"/>
        <v>VLI_ITB-CP1-L37-Lista de Mackinnon-45578-Chuva-240</v>
      </c>
      <c r="S241" t="s">
        <v>228</v>
      </c>
      <c r="T241" t="s">
        <v>85</v>
      </c>
      <c r="U241" s="26" t="s">
        <v>298</v>
      </c>
      <c r="V241" s="26" t="s">
        <v>299</v>
      </c>
      <c r="W241" s="26" t="s">
        <v>297</v>
      </c>
      <c r="X241" t="s">
        <v>268</v>
      </c>
      <c r="Y241" t="s">
        <v>269</v>
      </c>
      <c r="Z241" t="s">
        <v>376</v>
      </c>
      <c r="AA241" t="s">
        <v>377</v>
      </c>
      <c r="AB241" t="s">
        <v>187</v>
      </c>
      <c r="AD241" s="26" t="s">
        <v>557</v>
      </c>
      <c r="AE241" s="26" t="s">
        <v>558</v>
      </c>
      <c r="AF241">
        <v>1</v>
      </c>
      <c r="AL241" s="26" t="s">
        <v>561</v>
      </c>
      <c r="AM241" t="s">
        <v>592</v>
      </c>
      <c r="AN241" s="26" t="s">
        <v>602</v>
      </c>
      <c r="AO241">
        <v>240</v>
      </c>
    </row>
    <row r="242" spans="1:41" x14ac:dyDescent="0.35">
      <c r="A242" t="str">
        <f t="shared" si="6"/>
        <v>CP1-L26-Itabira-Chuva-45576-Avifauna</v>
      </c>
      <c r="B242" t="s">
        <v>229</v>
      </c>
      <c r="C242" t="s">
        <v>189</v>
      </c>
      <c r="D242" s="23">
        <v>1</v>
      </c>
      <c r="E242" s="22" t="s">
        <v>230</v>
      </c>
      <c r="F242">
        <v>45576</v>
      </c>
      <c r="G242" s="21">
        <v>45576</v>
      </c>
      <c r="H242" s="24"/>
      <c r="I242" t="s">
        <v>231</v>
      </c>
      <c r="L242" t="s">
        <v>232</v>
      </c>
      <c r="M242" t="s">
        <v>233</v>
      </c>
      <c r="N242" t="s">
        <v>235</v>
      </c>
      <c r="O242" s="27" t="s">
        <v>559</v>
      </c>
      <c r="P242" s="27" t="s">
        <v>560</v>
      </c>
      <c r="Q242" s="25" t="s">
        <v>234</v>
      </c>
      <c r="R242" t="str">
        <f t="shared" si="7"/>
        <v>VLI_ITB-CP1-L26-Lista de Mackinnon-45576-Chuva-241</v>
      </c>
      <c r="S242" t="s">
        <v>228</v>
      </c>
      <c r="T242" t="s">
        <v>80</v>
      </c>
      <c r="U242" s="26" t="s">
        <v>298</v>
      </c>
      <c r="V242" s="26" t="s">
        <v>299</v>
      </c>
      <c r="W242" s="26" t="s">
        <v>297</v>
      </c>
      <c r="X242" t="s">
        <v>259</v>
      </c>
      <c r="Y242" t="s">
        <v>260</v>
      </c>
      <c r="Z242" t="s">
        <v>366</v>
      </c>
      <c r="AA242" t="s">
        <v>367</v>
      </c>
      <c r="AB242" t="s">
        <v>187</v>
      </c>
      <c r="AD242" s="26" t="s">
        <v>557</v>
      </c>
      <c r="AE242" s="26" t="s">
        <v>558</v>
      </c>
      <c r="AF242">
        <v>1</v>
      </c>
      <c r="AL242" s="26" t="s">
        <v>561</v>
      </c>
      <c r="AM242" t="s">
        <v>563</v>
      </c>
      <c r="AN242" s="26" t="s">
        <v>602</v>
      </c>
      <c r="AO242">
        <v>241</v>
      </c>
    </row>
    <row r="243" spans="1:41" x14ac:dyDescent="0.35">
      <c r="A243" t="str">
        <f t="shared" si="6"/>
        <v>CP1-L05-Itabira-Chuva-45574-Avifauna</v>
      </c>
      <c r="B243" t="s">
        <v>229</v>
      </c>
      <c r="C243" t="s">
        <v>219</v>
      </c>
      <c r="D243" s="23">
        <v>1</v>
      </c>
      <c r="E243" s="22" t="s">
        <v>230</v>
      </c>
      <c r="F243">
        <v>45574</v>
      </c>
      <c r="G243" s="21">
        <v>45574</v>
      </c>
      <c r="H243" s="24"/>
      <c r="I243" t="s">
        <v>231</v>
      </c>
      <c r="L243" t="s">
        <v>232</v>
      </c>
      <c r="M243" t="s">
        <v>233</v>
      </c>
      <c r="N243" t="s">
        <v>235</v>
      </c>
      <c r="O243" s="27" t="s">
        <v>559</v>
      </c>
      <c r="P243" s="27" t="s">
        <v>560</v>
      </c>
      <c r="Q243" s="25" t="s">
        <v>234</v>
      </c>
      <c r="R243" t="str">
        <f t="shared" si="7"/>
        <v>VLI_ITB-CP1-L05-Lista de Mackinnon-45574-Chuva-242</v>
      </c>
      <c r="S243" t="s">
        <v>228</v>
      </c>
      <c r="T243" t="s">
        <v>175</v>
      </c>
      <c r="U243" s="26" t="s">
        <v>298</v>
      </c>
      <c r="V243" s="26" t="s">
        <v>299</v>
      </c>
      <c r="W243" s="26" t="s">
        <v>297</v>
      </c>
      <c r="X243" t="s">
        <v>277</v>
      </c>
      <c r="Y243" t="s">
        <v>296</v>
      </c>
      <c r="Z243" t="s">
        <v>539</v>
      </c>
      <c r="AA243" t="s">
        <v>477</v>
      </c>
      <c r="AB243" t="s">
        <v>187</v>
      </c>
      <c r="AD243" s="26" t="s">
        <v>557</v>
      </c>
      <c r="AE243" s="26" t="s">
        <v>558</v>
      </c>
      <c r="AF243">
        <v>1</v>
      </c>
      <c r="AL243" s="26" t="s">
        <v>561</v>
      </c>
      <c r="AM243" t="s">
        <v>593</v>
      </c>
      <c r="AN243" s="26" t="s">
        <v>602</v>
      </c>
      <c r="AO243">
        <v>242</v>
      </c>
    </row>
    <row r="244" spans="1:41" x14ac:dyDescent="0.35">
      <c r="A244" t="str">
        <f t="shared" si="6"/>
        <v>CP1-L09-Itabira-Chuva-45574-Avifauna</v>
      </c>
      <c r="B244" t="s">
        <v>229</v>
      </c>
      <c r="C244" t="s">
        <v>196</v>
      </c>
      <c r="D244" s="23">
        <v>1</v>
      </c>
      <c r="E244" s="22" t="s">
        <v>230</v>
      </c>
      <c r="F244">
        <v>45574</v>
      </c>
      <c r="G244" s="21">
        <v>45574</v>
      </c>
      <c r="H244" s="24"/>
      <c r="I244" t="s">
        <v>231</v>
      </c>
      <c r="L244" t="s">
        <v>232</v>
      </c>
      <c r="M244" t="s">
        <v>233</v>
      </c>
      <c r="N244" t="s">
        <v>235</v>
      </c>
      <c r="O244" s="27" t="s">
        <v>559</v>
      </c>
      <c r="P244" s="27" t="s">
        <v>560</v>
      </c>
      <c r="Q244" s="25" t="s">
        <v>234</v>
      </c>
      <c r="R244" t="str">
        <f t="shared" si="7"/>
        <v>VLI_ITB-CP1-L09-Lista de Mackinnon-45574-Chuva-243</v>
      </c>
      <c r="S244" t="s">
        <v>228</v>
      </c>
      <c r="T244" t="s">
        <v>175</v>
      </c>
      <c r="U244" s="26" t="s">
        <v>298</v>
      </c>
      <c r="V244" s="26" t="s">
        <v>299</v>
      </c>
      <c r="W244" s="26" t="s">
        <v>297</v>
      </c>
      <c r="X244" t="s">
        <v>277</v>
      </c>
      <c r="Y244" t="s">
        <v>296</v>
      </c>
      <c r="Z244" t="s">
        <v>539</v>
      </c>
      <c r="AA244" t="s">
        <v>477</v>
      </c>
      <c r="AB244" t="s">
        <v>187</v>
      </c>
      <c r="AD244" s="26" t="s">
        <v>557</v>
      </c>
      <c r="AE244" s="26" t="s">
        <v>558</v>
      </c>
      <c r="AF244">
        <v>1</v>
      </c>
      <c r="AL244" s="26" t="s">
        <v>561</v>
      </c>
      <c r="AM244" t="s">
        <v>570</v>
      </c>
      <c r="AN244" s="26" t="s">
        <v>602</v>
      </c>
      <c r="AO244">
        <v>243</v>
      </c>
    </row>
    <row r="245" spans="1:41" x14ac:dyDescent="0.35">
      <c r="A245" t="str">
        <f t="shared" si="6"/>
        <v>CP1-L13-Itabira-Chuva-45575-Avifauna</v>
      </c>
      <c r="B245" t="s">
        <v>229</v>
      </c>
      <c r="C245" t="s">
        <v>197</v>
      </c>
      <c r="D245" s="23">
        <v>1</v>
      </c>
      <c r="E245" s="22" t="s">
        <v>230</v>
      </c>
      <c r="F245">
        <v>45575</v>
      </c>
      <c r="G245" s="21">
        <v>45575</v>
      </c>
      <c r="H245" s="24"/>
      <c r="I245" t="s">
        <v>231</v>
      </c>
      <c r="L245" t="s">
        <v>232</v>
      </c>
      <c r="M245" t="s">
        <v>233</v>
      </c>
      <c r="N245" t="s">
        <v>235</v>
      </c>
      <c r="O245" s="27" t="s">
        <v>559</v>
      </c>
      <c r="P245" s="27" t="s">
        <v>560</v>
      </c>
      <c r="Q245" s="25" t="s">
        <v>234</v>
      </c>
      <c r="R245" t="str">
        <f t="shared" si="7"/>
        <v>VLI_ITB-CP1-L13-Lista de Mackinnon-45575-Chuva-244</v>
      </c>
      <c r="S245" t="s">
        <v>228</v>
      </c>
      <c r="T245" t="s">
        <v>175</v>
      </c>
      <c r="U245" s="26" t="s">
        <v>298</v>
      </c>
      <c r="V245" s="26" t="s">
        <v>299</v>
      </c>
      <c r="W245" s="26" t="s">
        <v>297</v>
      </c>
      <c r="X245" t="s">
        <v>277</v>
      </c>
      <c r="Y245" t="s">
        <v>296</v>
      </c>
      <c r="Z245" t="s">
        <v>539</v>
      </c>
      <c r="AA245" t="s">
        <v>477</v>
      </c>
      <c r="AB245" t="s">
        <v>187</v>
      </c>
      <c r="AD245" s="26" t="s">
        <v>557</v>
      </c>
      <c r="AE245" s="26" t="s">
        <v>558</v>
      </c>
      <c r="AF245">
        <v>1</v>
      </c>
      <c r="AL245" s="26" t="s">
        <v>561</v>
      </c>
      <c r="AM245" t="s">
        <v>571</v>
      </c>
      <c r="AN245" s="26" t="s">
        <v>602</v>
      </c>
      <c r="AO245">
        <v>244</v>
      </c>
    </row>
    <row r="246" spans="1:41" x14ac:dyDescent="0.35">
      <c r="A246" t="str">
        <f t="shared" si="6"/>
        <v>CP1-L16-Itabira-Chuva-45575-Avifauna</v>
      </c>
      <c r="B246" t="s">
        <v>229</v>
      </c>
      <c r="C246" t="s">
        <v>204</v>
      </c>
      <c r="D246" s="23">
        <v>1</v>
      </c>
      <c r="E246" s="22" t="s">
        <v>230</v>
      </c>
      <c r="F246">
        <v>45575</v>
      </c>
      <c r="G246" s="21">
        <v>45575</v>
      </c>
      <c r="H246" s="24"/>
      <c r="I246" t="s">
        <v>231</v>
      </c>
      <c r="L246" t="s">
        <v>232</v>
      </c>
      <c r="M246" t="s">
        <v>233</v>
      </c>
      <c r="N246" t="s">
        <v>235</v>
      </c>
      <c r="O246" s="27" t="s">
        <v>559</v>
      </c>
      <c r="P246" s="27" t="s">
        <v>560</v>
      </c>
      <c r="Q246" s="25" t="s">
        <v>234</v>
      </c>
      <c r="R246" t="str">
        <f t="shared" si="7"/>
        <v>VLI_ITB-CP1-L16-Lista de Mackinnon-45575-Chuva-245</v>
      </c>
      <c r="S246" t="s">
        <v>228</v>
      </c>
      <c r="T246" t="s">
        <v>175</v>
      </c>
      <c r="U246" s="26" t="s">
        <v>298</v>
      </c>
      <c r="V246" s="26" t="s">
        <v>299</v>
      </c>
      <c r="W246" s="26" t="s">
        <v>297</v>
      </c>
      <c r="X246" t="s">
        <v>277</v>
      </c>
      <c r="Y246" t="s">
        <v>296</v>
      </c>
      <c r="Z246" t="s">
        <v>539</v>
      </c>
      <c r="AA246" t="s">
        <v>477</v>
      </c>
      <c r="AB246" t="s">
        <v>187</v>
      </c>
      <c r="AD246" s="26" t="s">
        <v>557</v>
      </c>
      <c r="AE246" s="26" t="s">
        <v>558</v>
      </c>
      <c r="AF246">
        <v>1</v>
      </c>
      <c r="AL246" s="26" t="s">
        <v>561</v>
      </c>
      <c r="AM246" t="s">
        <v>578</v>
      </c>
      <c r="AN246" s="26" t="s">
        <v>602</v>
      </c>
      <c r="AO246">
        <v>245</v>
      </c>
    </row>
    <row r="247" spans="1:41" x14ac:dyDescent="0.35">
      <c r="A247" t="str">
        <f t="shared" si="6"/>
        <v>CP1-L17-Itabira-Chuva-45575-Avifauna</v>
      </c>
      <c r="B247" t="s">
        <v>229</v>
      </c>
      <c r="C247" t="s">
        <v>200</v>
      </c>
      <c r="D247" s="23">
        <v>1</v>
      </c>
      <c r="E247" s="22" t="s">
        <v>230</v>
      </c>
      <c r="F247">
        <v>45575</v>
      </c>
      <c r="G247" s="21">
        <v>45575</v>
      </c>
      <c r="H247" s="24"/>
      <c r="I247" t="s">
        <v>231</v>
      </c>
      <c r="L247" t="s">
        <v>232</v>
      </c>
      <c r="M247" t="s">
        <v>233</v>
      </c>
      <c r="N247" t="s">
        <v>235</v>
      </c>
      <c r="O247" s="27" t="s">
        <v>559</v>
      </c>
      <c r="P247" s="27" t="s">
        <v>560</v>
      </c>
      <c r="Q247" s="25" t="s">
        <v>234</v>
      </c>
      <c r="R247" t="str">
        <f t="shared" si="7"/>
        <v>VLI_ITB-CP1-L17-Lista de Mackinnon-45575-Chuva-246</v>
      </c>
      <c r="S247" t="s">
        <v>228</v>
      </c>
      <c r="T247" t="s">
        <v>175</v>
      </c>
      <c r="U247" s="26" t="s">
        <v>298</v>
      </c>
      <c r="V247" s="26" t="s">
        <v>299</v>
      </c>
      <c r="W247" s="26" t="s">
        <v>297</v>
      </c>
      <c r="X247" t="s">
        <v>277</v>
      </c>
      <c r="Y247" t="s">
        <v>296</v>
      </c>
      <c r="Z247" t="s">
        <v>539</v>
      </c>
      <c r="AA247" t="s">
        <v>477</v>
      </c>
      <c r="AB247" t="s">
        <v>187</v>
      </c>
      <c r="AD247" s="26" t="s">
        <v>557</v>
      </c>
      <c r="AE247" s="26" t="s">
        <v>558</v>
      </c>
      <c r="AF247">
        <v>1</v>
      </c>
      <c r="AL247" s="26" t="s">
        <v>561</v>
      </c>
      <c r="AM247" t="s">
        <v>574</v>
      </c>
      <c r="AN247" s="26" t="s">
        <v>602</v>
      </c>
      <c r="AO247">
        <v>246</v>
      </c>
    </row>
    <row r="248" spans="1:41" x14ac:dyDescent="0.35">
      <c r="A248" t="str">
        <f t="shared" si="6"/>
        <v>CP1-L22-Itabira-Chuva-45576-Avifauna</v>
      </c>
      <c r="B248" t="s">
        <v>229</v>
      </c>
      <c r="C248" t="s">
        <v>213</v>
      </c>
      <c r="D248" s="23">
        <v>1</v>
      </c>
      <c r="E248" s="22" t="s">
        <v>230</v>
      </c>
      <c r="F248">
        <v>45576</v>
      </c>
      <c r="G248" s="21">
        <v>45576</v>
      </c>
      <c r="H248" s="24"/>
      <c r="I248" t="s">
        <v>231</v>
      </c>
      <c r="L248" t="s">
        <v>232</v>
      </c>
      <c r="M248" t="s">
        <v>233</v>
      </c>
      <c r="N248" t="s">
        <v>235</v>
      </c>
      <c r="O248" s="27" t="s">
        <v>559</v>
      </c>
      <c r="P248" s="27" t="s">
        <v>560</v>
      </c>
      <c r="Q248" s="25" t="s">
        <v>234</v>
      </c>
      <c r="R248" t="str">
        <f t="shared" si="7"/>
        <v>VLI_ITB-CP1-L22-Lista de Mackinnon-45576-Chuva-247</v>
      </c>
      <c r="S248" t="s">
        <v>228</v>
      </c>
      <c r="T248" t="s">
        <v>175</v>
      </c>
      <c r="U248" s="26" t="s">
        <v>298</v>
      </c>
      <c r="V248" s="26" t="s">
        <v>299</v>
      </c>
      <c r="W248" s="26" t="s">
        <v>297</v>
      </c>
      <c r="X248" t="s">
        <v>277</v>
      </c>
      <c r="Y248" t="s">
        <v>296</v>
      </c>
      <c r="Z248" t="s">
        <v>539</v>
      </c>
      <c r="AA248" t="s">
        <v>477</v>
      </c>
      <c r="AB248" t="s">
        <v>187</v>
      </c>
      <c r="AD248" s="26" t="s">
        <v>557</v>
      </c>
      <c r="AE248" s="26" t="s">
        <v>558</v>
      </c>
      <c r="AF248">
        <v>1</v>
      </c>
      <c r="AL248" s="26" t="s">
        <v>561</v>
      </c>
      <c r="AM248" t="s">
        <v>587</v>
      </c>
      <c r="AN248" s="26" t="s">
        <v>602</v>
      </c>
      <c r="AO248">
        <v>247</v>
      </c>
    </row>
    <row r="249" spans="1:41" x14ac:dyDescent="0.35">
      <c r="A249" t="str">
        <f t="shared" si="6"/>
        <v>CP1-L29-Itabira-Chuva-45577-Avifauna</v>
      </c>
      <c r="B249" t="s">
        <v>229</v>
      </c>
      <c r="C249" t="s">
        <v>206</v>
      </c>
      <c r="D249" s="23">
        <v>1</v>
      </c>
      <c r="E249" s="22" t="s">
        <v>230</v>
      </c>
      <c r="F249">
        <v>45577</v>
      </c>
      <c r="G249" s="21">
        <v>45577</v>
      </c>
      <c r="H249" s="24"/>
      <c r="I249" t="s">
        <v>231</v>
      </c>
      <c r="L249" t="s">
        <v>232</v>
      </c>
      <c r="M249" t="s">
        <v>233</v>
      </c>
      <c r="N249" t="s">
        <v>235</v>
      </c>
      <c r="O249" s="27" t="s">
        <v>559</v>
      </c>
      <c r="P249" s="27" t="s">
        <v>560</v>
      </c>
      <c r="Q249" s="25" t="s">
        <v>234</v>
      </c>
      <c r="R249" t="str">
        <f t="shared" si="7"/>
        <v>VLI_ITB-CP1-L29-Lista de Mackinnon-45577-Chuva-248</v>
      </c>
      <c r="S249" t="s">
        <v>228</v>
      </c>
      <c r="T249" t="s">
        <v>175</v>
      </c>
      <c r="U249" s="26" t="s">
        <v>298</v>
      </c>
      <c r="V249" s="26" t="s">
        <v>299</v>
      </c>
      <c r="W249" s="26" t="s">
        <v>297</v>
      </c>
      <c r="X249" t="s">
        <v>277</v>
      </c>
      <c r="Y249" t="s">
        <v>296</v>
      </c>
      <c r="Z249" t="s">
        <v>539</v>
      </c>
      <c r="AA249" t="s">
        <v>477</v>
      </c>
      <c r="AB249" t="s">
        <v>187</v>
      </c>
      <c r="AD249" s="26" t="s">
        <v>557</v>
      </c>
      <c r="AE249" s="26" t="s">
        <v>558</v>
      </c>
      <c r="AF249">
        <v>1</v>
      </c>
      <c r="AL249" s="26" t="s">
        <v>561</v>
      </c>
      <c r="AM249" t="s">
        <v>580</v>
      </c>
      <c r="AN249" s="26" t="s">
        <v>602</v>
      </c>
      <c r="AO249">
        <v>248</v>
      </c>
    </row>
    <row r="250" spans="1:41" x14ac:dyDescent="0.35">
      <c r="A250" t="str">
        <f t="shared" si="6"/>
        <v>CP1-L32-Itabira-Chuva-45578-Avifauna</v>
      </c>
      <c r="B250" t="s">
        <v>229</v>
      </c>
      <c r="C250" t="s">
        <v>201</v>
      </c>
      <c r="D250" s="23">
        <v>1</v>
      </c>
      <c r="E250" s="22" t="s">
        <v>230</v>
      </c>
      <c r="F250">
        <v>45578</v>
      </c>
      <c r="G250" s="21">
        <v>45578</v>
      </c>
      <c r="H250" s="24"/>
      <c r="I250" t="s">
        <v>231</v>
      </c>
      <c r="L250" t="s">
        <v>232</v>
      </c>
      <c r="M250" t="s">
        <v>233</v>
      </c>
      <c r="N250" t="s">
        <v>235</v>
      </c>
      <c r="O250" s="27" t="s">
        <v>559</v>
      </c>
      <c r="P250" s="27" t="s">
        <v>560</v>
      </c>
      <c r="Q250" s="25" t="s">
        <v>234</v>
      </c>
      <c r="R250" t="str">
        <f t="shared" si="7"/>
        <v>VLI_ITB-CP1-L32-Lista de Mackinnon-45578-Chuva-249</v>
      </c>
      <c r="S250" t="s">
        <v>228</v>
      </c>
      <c r="T250" t="s">
        <v>175</v>
      </c>
      <c r="U250" s="26" t="s">
        <v>298</v>
      </c>
      <c r="V250" s="26" t="s">
        <v>299</v>
      </c>
      <c r="W250" s="26" t="s">
        <v>297</v>
      </c>
      <c r="X250" t="s">
        <v>277</v>
      </c>
      <c r="Y250" t="s">
        <v>296</v>
      </c>
      <c r="Z250" t="s">
        <v>539</v>
      </c>
      <c r="AA250" t="s">
        <v>477</v>
      </c>
      <c r="AB250" t="s">
        <v>187</v>
      </c>
      <c r="AD250" s="26" t="s">
        <v>557</v>
      </c>
      <c r="AE250" s="26" t="s">
        <v>558</v>
      </c>
      <c r="AF250">
        <v>1</v>
      </c>
      <c r="AL250" s="26" t="s">
        <v>561</v>
      </c>
      <c r="AM250" t="s">
        <v>575</v>
      </c>
      <c r="AN250" s="26" t="s">
        <v>602</v>
      </c>
      <c r="AO250">
        <v>249</v>
      </c>
    </row>
    <row r="251" spans="1:41" x14ac:dyDescent="0.35">
      <c r="A251" t="str">
        <f t="shared" si="6"/>
        <v>CP1-L35-Itabira-Chuva-45578-Avifauna</v>
      </c>
      <c r="B251" t="s">
        <v>229</v>
      </c>
      <c r="C251" t="s">
        <v>215</v>
      </c>
      <c r="D251" s="23">
        <v>1</v>
      </c>
      <c r="E251" s="22" t="s">
        <v>230</v>
      </c>
      <c r="F251">
        <v>45578</v>
      </c>
      <c r="G251" s="21">
        <v>45578</v>
      </c>
      <c r="H251" s="24"/>
      <c r="I251" t="s">
        <v>231</v>
      </c>
      <c r="L251" t="s">
        <v>232</v>
      </c>
      <c r="M251" t="s">
        <v>233</v>
      </c>
      <c r="N251" t="s">
        <v>235</v>
      </c>
      <c r="O251" s="27" t="s">
        <v>559</v>
      </c>
      <c r="P251" s="27" t="s">
        <v>560</v>
      </c>
      <c r="Q251" s="25" t="s">
        <v>234</v>
      </c>
      <c r="R251" t="str">
        <f t="shared" si="7"/>
        <v>VLI_ITB-CP1-L35-Lista de Mackinnon-45578-Chuva-250</v>
      </c>
      <c r="S251" t="s">
        <v>228</v>
      </c>
      <c r="T251" t="s">
        <v>175</v>
      </c>
      <c r="U251" s="26" t="s">
        <v>298</v>
      </c>
      <c r="V251" s="26" t="s">
        <v>299</v>
      </c>
      <c r="W251" s="26" t="s">
        <v>297</v>
      </c>
      <c r="X251" t="s">
        <v>277</v>
      </c>
      <c r="Y251" t="s">
        <v>296</v>
      </c>
      <c r="Z251" t="s">
        <v>539</v>
      </c>
      <c r="AA251" t="s">
        <v>477</v>
      </c>
      <c r="AB251" t="s">
        <v>187</v>
      </c>
      <c r="AD251" s="26" t="s">
        <v>557</v>
      </c>
      <c r="AE251" s="26" t="s">
        <v>558</v>
      </c>
      <c r="AF251">
        <v>1</v>
      </c>
      <c r="AL251" s="26" t="s">
        <v>561</v>
      </c>
      <c r="AM251" t="s">
        <v>589</v>
      </c>
      <c r="AN251" s="26" t="s">
        <v>602</v>
      </c>
      <c r="AO251">
        <v>250</v>
      </c>
    </row>
    <row r="252" spans="1:41" x14ac:dyDescent="0.35">
      <c r="A252" t="str">
        <f t="shared" si="6"/>
        <v>CP1-L15-Itabira-Chuva-45575-Avifauna</v>
      </c>
      <c r="B252" t="s">
        <v>229</v>
      </c>
      <c r="C252" t="s">
        <v>190</v>
      </c>
      <c r="D252" s="23">
        <v>1</v>
      </c>
      <c r="E252" s="22" t="s">
        <v>230</v>
      </c>
      <c r="F252">
        <v>45575</v>
      </c>
      <c r="G252" s="21">
        <v>45575</v>
      </c>
      <c r="H252" s="24"/>
      <c r="I252" t="s">
        <v>231</v>
      </c>
      <c r="L252" t="s">
        <v>232</v>
      </c>
      <c r="M252" t="s">
        <v>233</v>
      </c>
      <c r="N252" t="s">
        <v>235</v>
      </c>
      <c r="O252" s="27" t="s">
        <v>559</v>
      </c>
      <c r="P252" s="27" t="s">
        <v>560</v>
      </c>
      <c r="Q252" s="25" t="s">
        <v>234</v>
      </c>
      <c r="R252" t="str">
        <f t="shared" si="7"/>
        <v>VLI_ITB-CP1-L15-Lista de Mackinnon-45575-Chuva-251</v>
      </c>
      <c r="S252" t="s">
        <v>228</v>
      </c>
      <c r="T252" t="s">
        <v>119</v>
      </c>
      <c r="U252" s="26" t="s">
        <v>298</v>
      </c>
      <c r="V252" s="26" t="s">
        <v>299</v>
      </c>
      <c r="W252" s="26" t="s">
        <v>297</v>
      </c>
      <c r="X252" t="s">
        <v>277</v>
      </c>
      <c r="Y252" t="s">
        <v>283</v>
      </c>
      <c r="Z252" t="s">
        <v>439</v>
      </c>
      <c r="AA252" t="s">
        <v>440</v>
      </c>
      <c r="AB252" t="s">
        <v>187</v>
      </c>
      <c r="AD252" s="26" t="s">
        <v>557</v>
      </c>
      <c r="AE252" s="26" t="s">
        <v>558</v>
      </c>
      <c r="AF252">
        <v>1</v>
      </c>
      <c r="AL252" s="26" t="s">
        <v>561</v>
      </c>
      <c r="AM252" t="s">
        <v>564</v>
      </c>
      <c r="AN252" s="26" t="s">
        <v>602</v>
      </c>
      <c r="AO252">
        <v>251</v>
      </c>
    </row>
    <row r="253" spans="1:41" x14ac:dyDescent="0.35">
      <c r="A253" t="str">
        <f t="shared" si="6"/>
        <v>CP1-L29-Itabira-Chuva-45577-Avifauna</v>
      </c>
      <c r="B253" t="s">
        <v>229</v>
      </c>
      <c r="C253" t="s">
        <v>206</v>
      </c>
      <c r="D253" s="23">
        <v>1</v>
      </c>
      <c r="E253" s="22" t="s">
        <v>230</v>
      </c>
      <c r="F253">
        <v>45577</v>
      </c>
      <c r="G253" s="21">
        <v>45577</v>
      </c>
      <c r="H253" s="24"/>
      <c r="I253" t="s">
        <v>231</v>
      </c>
      <c r="L253" t="s">
        <v>232</v>
      </c>
      <c r="M253" t="s">
        <v>233</v>
      </c>
      <c r="N253" t="s">
        <v>235</v>
      </c>
      <c r="O253" s="27" t="s">
        <v>559</v>
      </c>
      <c r="P253" s="27" t="s">
        <v>560</v>
      </c>
      <c r="Q253" s="25" t="s">
        <v>234</v>
      </c>
      <c r="R253" t="str">
        <f t="shared" si="7"/>
        <v>VLI_ITB-CP1-L29-Lista de Mackinnon-45577-Chuva-252</v>
      </c>
      <c r="S253" t="s">
        <v>228</v>
      </c>
      <c r="T253" t="s">
        <v>182</v>
      </c>
      <c r="U253" s="26" t="s">
        <v>298</v>
      </c>
      <c r="V253" s="26" t="s">
        <v>299</v>
      </c>
      <c r="W253" s="26" t="s">
        <v>297</v>
      </c>
      <c r="X253" t="s">
        <v>277</v>
      </c>
      <c r="Y253" t="s">
        <v>296</v>
      </c>
      <c r="Z253" t="s">
        <v>550</v>
      </c>
      <c r="AA253" t="s">
        <v>525</v>
      </c>
      <c r="AB253" t="s">
        <v>187</v>
      </c>
      <c r="AD253" s="26" t="s">
        <v>557</v>
      </c>
      <c r="AE253" s="26" t="s">
        <v>558</v>
      </c>
      <c r="AF253">
        <v>1</v>
      </c>
      <c r="AL253" s="26" t="s">
        <v>561</v>
      </c>
      <c r="AM253" t="s">
        <v>580</v>
      </c>
      <c r="AN253" s="26" t="s">
        <v>602</v>
      </c>
      <c r="AO253">
        <v>252</v>
      </c>
    </row>
    <row r="254" spans="1:41" x14ac:dyDescent="0.35">
      <c r="A254" t="str">
        <f t="shared" si="6"/>
        <v>CP1-L14-Itabira-Chuva-45575-Avifauna</v>
      </c>
      <c r="B254" t="s">
        <v>229</v>
      </c>
      <c r="C254" t="s">
        <v>214</v>
      </c>
      <c r="D254" s="23">
        <v>1</v>
      </c>
      <c r="E254" s="22" t="s">
        <v>230</v>
      </c>
      <c r="F254">
        <v>45575</v>
      </c>
      <c r="G254" s="21">
        <v>45575</v>
      </c>
      <c r="H254" s="24"/>
      <c r="I254" t="s">
        <v>231</v>
      </c>
      <c r="L254" t="s">
        <v>232</v>
      </c>
      <c r="M254" t="s">
        <v>233</v>
      </c>
      <c r="N254" t="s">
        <v>235</v>
      </c>
      <c r="O254" s="27" t="s">
        <v>559</v>
      </c>
      <c r="P254" s="27" t="s">
        <v>560</v>
      </c>
      <c r="Q254" s="25" t="s">
        <v>234</v>
      </c>
      <c r="R254" t="str">
        <f t="shared" si="7"/>
        <v>VLI_ITB-CP1-L14-Lista de Mackinnon-45575-Chuva-253</v>
      </c>
      <c r="S254" t="s">
        <v>228</v>
      </c>
      <c r="T254" t="s">
        <v>130</v>
      </c>
      <c r="U254" s="26" t="s">
        <v>298</v>
      </c>
      <c r="V254" s="26" t="s">
        <v>299</v>
      </c>
      <c r="W254" s="26" t="s">
        <v>297</v>
      </c>
      <c r="X254" t="s">
        <v>277</v>
      </c>
      <c r="Y254" t="s">
        <v>285</v>
      </c>
      <c r="Z254" t="s">
        <v>460</v>
      </c>
      <c r="AA254" t="s">
        <v>461</v>
      </c>
      <c r="AB254" t="s">
        <v>187</v>
      </c>
      <c r="AD254" s="26" t="s">
        <v>557</v>
      </c>
      <c r="AE254" s="26" t="s">
        <v>558</v>
      </c>
      <c r="AF254">
        <v>1</v>
      </c>
      <c r="AL254" s="26" t="s">
        <v>561</v>
      </c>
      <c r="AM254" t="s">
        <v>588</v>
      </c>
      <c r="AN254" s="26" t="s">
        <v>602</v>
      </c>
      <c r="AO254">
        <v>253</v>
      </c>
    </row>
    <row r="255" spans="1:41" x14ac:dyDescent="0.35">
      <c r="A255" t="str">
        <f t="shared" si="6"/>
        <v>CP1-L19-Itabira-Chuva-45575-Avifauna</v>
      </c>
      <c r="B255" t="s">
        <v>229</v>
      </c>
      <c r="C255" t="s">
        <v>199</v>
      </c>
      <c r="D255" s="23">
        <v>1</v>
      </c>
      <c r="E255" s="22" t="s">
        <v>230</v>
      </c>
      <c r="F255">
        <v>45575</v>
      </c>
      <c r="G255" s="21">
        <v>45575</v>
      </c>
      <c r="H255" s="24"/>
      <c r="I255" t="s">
        <v>231</v>
      </c>
      <c r="L255" t="s">
        <v>232</v>
      </c>
      <c r="M255" t="s">
        <v>233</v>
      </c>
      <c r="N255" t="s">
        <v>235</v>
      </c>
      <c r="O255" s="27" t="s">
        <v>559</v>
      </c>
      <c r="P255" s="27" t="s">
        <v>560</v>
      </c>
      <c r="Q255" s="25" t="s">
        <v>234</v>
      </c>
      <c r="R255" t="str">
        <f t="shared" si="7"/>
        <v>VLI_ITB-CP1-L19-Lista de Mackinnon-45575-Chuva-254</v>
      </c>
      <c r="S255" t="s">
        <v>228</v>
      </c>
      <c r="T255" t="s">
        <v>130</v>
      </c>
      <c r="U255" s="26" t="s">
        <v>298</v>
      </c>
      <c r="V255" s="26" t="s">
        <v>299</v>
      </c>
      <c r="W255" s="26" t="s">
        <v>297</v>
      </c>
      <c r="X255" t="s">
        <v>277</v>
      </c>
      <c r="Y255" t="s">
        <v>285</v>
      </c>
      <c r="Z255" t="s">
        <v>460</v>
      </c>
      <c r="AA255" t="s">
        <v>461</v>
      </c>
      <c r="AB255" t="s">
        <v>187</v>
      </c>
      <c r="AD255" s="26" t="s">
        <v>557</v>
      </c>
      <c r="AE255" s="26" t="s">
        <v>558</v>
      </c>
      <c r="AF255">
        <v>1</v>
      </c>
      <c r="AL255" s="26" t="s">
        <v>561</v>
      </c>
      <c r="AM255" t="s">
        <v>573</v>
      </c>
      <c r="AN255" s="26" t="s">
        <v>602</v>
      </c>
      <c r="AO255">
        <v>254</v>
      </c>
    </row>
    <row r="256" spans="1:41" x14ac:dyDescent="0.35">
      <c r="A256" t="str">
        <f t="shared" si="6"/>
        <v>CP1-L18-Itabira-Chuva-45575-Avifauna</v>
      </c>
      <c r="B256" t="s">
        <v>229</v>
      </c>
      <c r="C256" t="s">
        <v>217</v>
      </c>
      <c r="D256" s="23">
        <v>1</v>
      </c>
      <c r="E256" s="22" t="s">
        <v>230</v>
      </c>
      <c r="F256">
        <v>45575</v>
      </c>
      <c r="G256" s="21">
        <v>45575</v>
      </c>
      <c r="H256" s="24"/>
      <c r="I256" t="s">
        <v>231</v>
      </c>
      <c r="L256" t="s">
        <v>232</v>
      </c>
      <c r="M256" t="s">
        <v>233</v>
      </c>
      <c r="N256" t="s">
        <v>235</v>
      </c>
      <c r="O256" s="27" t="s">
        <v>559</v>
      </c>
      <c r="P256" s="27" t="s">
        <v>560</v>
      </c>
      <c r="Q256" s="25" t="s">
        <v>234</v>
      </c>
      <c r="R256" t="str">
        <f t="shared" si="7"/>
        <v>VLI_ITB-CP1-L18-Lista de Mackinnon-45575-Chuva-255</v>
      </c>
      <c r="S256" t="s">
        <v>228</v>
      </c>
      <c r="T256" t="s">
        <v>181</v>
      </c>
      <c r="U256" s="26" t="s">
        <v>298</v>
      </c>
      <c r="V256" s="26" t="s">
        <v>299</v>
      </c>
      <c r="W256" s="26" t="s">
        <v>297</v>
      </c>
      <c r="X256" t="s">
        <v>277</v>
      </c>
      <c r="Y256" t="s">
        <v>296</v>
      </c>
      <c r="Z256" t="s">
        <v>549</v>
      </c>
      <c r="AA256" t="s">
        <v>529</v>
      </c>
      <c r="AB256" t="s">
        <v>187</v>
      </c>
      <c r="AD256" s="26" t="s">
        <v>557</v>
      </c>
      <c r="AE256" s="26" t="s">
        <v>558</v>
      </c>
      <c r="AF256">
        <v>1</v>
      </c>
      <c r="AL256" s="26" t="s">
        <v>561</v>
      </c>
      <c r="AM256" t="s">
        <v>591</v>
      </c>
      <c r="AN256" s="26" t="s">
        <v>602</v>
      </c>
      <c r="AO256">
        <v>255</v>
      </c>
    </row>
    <row r="257" spans="1:41" x14ac:dyDescent="0.35">
      <c r="A257" t="str">
        <f t="shared" si="6"/>
        <v>CP1-L37-Itabira-Chuva-45578-Avifauna</v>
      </c>
      <c r="B257" t="s">
        <v>229</v>
      </c>
      <c r="C257" t="s">
        <v>218</v>
      </c>
      <c r="D257" s="23">
        <v>1</v>
      </c>
      <c r="E257" s="22" t="s">
        <v>230</v>
      </c>
      <c r="F257">
        <v>45578</v>
      </c>
      <c r="G257" s="21">
        <v>45578</v>
      </c>
      <c r="H257" s="24"/>
      <c r="I257" t="s">
        <v>231</v>
      </c>
      <c r="L257" t="s">
        <v>232</v>
      </c>
      <c r="M257" t="s">
        <v>233</v>
      </c>
      <c r="N257" t="s">
        <v>235</v>
      </c>
      <c r="O257" s="27" t="s">
        <v>559</v>
      </c>
      <c r="P257" s="27" t="s">
        <v>560</v>
      </c>
      <c r="Q257" s="25" t="s">
        <v>234</v>
      </c>
      <c r="R257" t="str">
        <f t="shared" si="7"/>
        <v>VLI_ITB-CP1-L37-Lista de Mackinnon-45578-Chuva-256</v>
      </c>
      <c r="S257" t="s">
        <v>228</v>
      </c>
      <c r="T257" t="s">
        <v>181</v>
      </c>
      <c r="U257" s="26" t="s">
        <v>298</v>
      </c>
      <c r="V257" s="26" t="s">
        <v>299</v>
      </c>
      <c r="W257" s="26" t="s">
        <v>297</v>
      </c>
      <c r="X257" t="s">
        <v>277</v>
      </c>
      <c r="Y257" t="s">
        <v>296</v>
      </c>
      <c r="Z257" t="s">
        <v>549</v>
      </c>
      <c r="AA257" t="s">
        <v>529</v>
      </c>
      <c r="AB257" t="s">
        <v>187</v>
      </c>
      <c r="AD257" s="26" t="s">
        <v>557</v>
      </c>
      <c r="AE257" s="26" t="s">
        <v>558</v>
      </c>
      <c r="AF257">
        <v>1</v>
      </c>
      <c r="AL257" s="26" t="s">
        <v>561</v>
      </c>
      <c r="AM257" t="s">
        <v>592</v>
      </c>
      <c r="AN257" s="26" t="s">
        <v>602</v>
      </c>
      <c r="AO257">
        <v>256</v>
      </c>
    </row>
    <row r="258" spans="1:41" x14ac:dyDescent="0.35">
      <c r="A258" t="str">
        <f t="shared" si="6"/>
        <v>CP1-L38-Itabira-Chuva-45578-Avifauna</v>
      </c>
      <c r="B258" t="s">
        <v>229</v>
      </c>
      <c r="C258" t="s">
        <v>191</v>
      </c>
      <c r="D258" s="23">
        <v>1</v>
      </c>
      <c r="E258" s="22" t="s">
        <v>230</v>
      </c>
      <c r="F258">
        <v>45578</v>
      </c>
      <c r="G258" s="21">
        <v>45578</v>
      </c>
      <c r="H258" s="24"/>
      <c r="I258" t="s">
        <v>231</v>
      </c>
      <c r="L258" t="s">
        <v>232</v>
      </c>
      <c r="M258" t="s">
        <v>233</v>
      </c>
      <c r="N258" t="s">
        <v>235</v>
      </c>
      <c r="O258" s="27" t="s">
        <v>559</v>
      </c>
      <c r="P258" s="27" t="s">
        <v>560</v>
      </c>
      <c r="Q258" s="25" t="s">
        <v>234</v>
      </c>
      <c r="R258" t="str">
        <f t="shared" si="7"/>
        <v>VLI_ITB-CP1-L38-Lista de Mackinnon-45578-Chuva-257</v>
      </c>
      <c r="S258" t="s">
        <v>228</v>
      </c>
      <c r="T258" t="s">
        <v>181</v>
      </c>
      <c r="U258" s="26" t="s">
        <v>298</v>
      </c>
      <c r="V258" s="26" t="s">
        <v>299</v>
      </c>
      <c r="W258" s="26" t="s">
        <v>297</v>
      </c>
      <c r="X258" t="s">
        <v>277</v>
      </c>
      <c r="Y258" t="s">
        <v>296</v>
      </c>
      <c r="Z258" t="s">
        <v>549</v>
      </c>
      <c r="AA258" t="s">
        <v>529</v>
      </c>
      <c r="AB258" t="s">
        <v>187</v>
      </c>
      <c r="AD258" s="26" t="s">
        <v>557</v>
      </c>
      <c r="AE258" s="26" t="s">
        <v>558</v>
      </c>
      <c r="AF258">
        <v>1</v>
      </c>
      <c r="AL258" s="26" t="s">
        <v>561</v>
      </c>
      <c r="AM258" t="s">
        <v>565</v>
      </c>
      <c r="AN258" s="26" t="s">
        <v>602</v>
      </c>
      <c r="AO258">
        <v>257</v>
      </c>
    </row>
    <row r="259" spans="1:41" x14ac:dyDescent="0.35">
      <c r="A259" t="str">
        <f t="shared" ref="A259:A322" si="8">_xlfn.CONCAT(AM259,"-",I259,"-",AL259,"-",F259,"-",AN259)</f>
        <v>CP1-L09-Itabira-Chuva-45574-Avifauna</v>
      </c>
      <c r="B259" t="s">
        <v>229</v>
      </c>
      <c r="C259" t="s">
        <v>196</v>
      </c>
      <c r="D259" s="23">
        <v>1</v>
      </c>
      <c r="E259" s="22" t="s">
        <v>230</v>
      </c>
      <c r="F259">
        <v>45574</v>
      </c>
      <c r="G259" s="21">
        <v>45574</v>
      </c>
      <c r="H259" s="24"/>
      <c r="I259" t="s">
        <v>231</v>
      </c>
      <c r="L259" t="s">
        <v>232</v>
      </c>
      <c r="M259" t="s">
        <v>233</v>
      </c>
      <c r="N259" t="s">
        <v>235</v>
      </c>
      <c r="O259" s="27" t="s">
        <v>559</v>
      </c>
      <c r="P259" s="27" t="s">
        <v>560</v>
      </c>
      <c r="Q259" s="25" t="s">
        <v>234</v>
      </c>
      <c r="R259" t="str">
        <f t="shared" ref="R259:R322" si="9">_xlfn.CONCAT("VLI_ITB","-",AM259,"-",B259,"-",F259,"-",AL259,"-",AO259)</f>
        <v>VLI_ITB-CP1-L09-Lista de Mackinnon-45574-Chuva-258</v>
      </c>
      <c r="S259" t="s">
        <v>228</v>
      </c>
      <c r="T259" t="s">
        <v>135</v>
      </c>
      <c r="U259" s="26" t="s">
        <v>298</v>
      </c>
      <c r="V259" s="26" t="s">
        <v>299</v>
      </c>
      <c r="W259" s="26" t="s">
        <v>297</v>
      </c>
      <c r="X259" t="s">
        <v>277</v>
      </c>
      <c r="Y259" t="s">
        <v>285</v>
      </c>
      <c r="Z259" t="s">
        <v>468</v>
      </c>
      <c r="AA259" t="s">
        <v>469</v>
      </c>
      <c r="AB259" t="s">
        <v>187</v>
      </c>
      <c r="AD259" s="26" t="s">
        <v>557</v>
      </c>
      <c r="AE259" s="26" t="s">
        <v>558</v>
      </c>
      <c r="AF259">
        <v>1</v>
      </c>
      <c r="AL259" s="26" t="s">
        <v>561</v>
      </c>
      <c r="AM259" t="s">
        <v>570</v>
      </c>
      <c r="AN259" s="26" t="s">
        <v>602</v>
      </c>
      <c r="AO259">
        <v>258</v>
      </c>
    </row>
    <row r="260" spans="1:41" x14ac:dyDescent="0.35">
      <c r="A260" t="str">
        <f t="shared" si="8"/>
        <v>CP1-L10-Itabira-Chuva-45574-Avifauna</v>
      </c>
      <c r="B260" t="s">
        <v>229</v>
      </c>
      <c r="C260" t="s">
        <v>212</v>
      </c>
      <c r="D260" s="23">
        <v>1</v>
      </c>
      <c r="E260" s="22" t="s">
        <v>230</v>
      </c>
      <c r="F260">
        <v>45574</v>
      </c>
      <c r="G260" s="21">
        <v>45574</v>
      </c>
      <c r="H260" s="24"/>
      <c r="I260" t="s">
        <v>231</v>
      </c>
      <c r="L260" t="s">
        <v>232</v>
      </c>
      <c r="M260" t="s">
        <v>233</v>
      </c>
      <c r="N260" t="s">
        <v>235</v>
      </c>
      <c r="O260" s="27" t="s">
        <v>559</v>
      </c>
      <c r="P260" s="27" t="s">
        <v>560</v>
      </c>
      <c r="Q260" s="25" t="s">
        <v>234</v>
      </c>
      <c r="R260" t="str">
        <f t="shared" si="9"/>
        <v>VLI_ITB-CP1-L10-Lista de Mackinnon-45574-Chuva-259</v>
      </c>
      <c r="S260" t="s">
        <v>228</v>
      </c>
      <c r="T260" t="s">
        <v>135</v>
      </c>
      <c r="U260" s="26" t="s">
        <v>298</v>
      </c>
      <c r="V260" s="26" t="s">
        <v>299</v>
      </c>
      <c r="W260" s="26" t="s">
        <v>297</v>
      </c>
      <c r="X260" t="s">
        <v>277</v>
      </c>
      <c r="Y260" t="s">
        <v>285</v>
      </c>
      <c r="Z260" t="s">
        <v>468</v>
      </c>
      <c r="AA260" t="s">
        <v>469</v>
      </c>
      <c r="AB260" t="s">
        <v>187</v>
      </c>
      <c r="AD260" s="26" t="s">
        <v>557</v>
      </c>
      <c r="AE260" s="26" t="s">
        <v>558</v>
      </c>
      <c r="AF260">
        <v>1</v>
      </c>
      <c r="AL260" s="26" t="s">
        <v>561</v>
      </c>
      <c r="AM260" t="s">
        <v>586</v>
      </c>
      <c r="AN260" s="26" t="s">
        <v>602</v>
      </c>
      <c r="AO260">
        <v>259</v>
      </c>
    </row>
    <row r="261" spans="1:41" x14ac:dyDescent="0.35">
      <c r="A261" t="str">
        <f t="shared" si="8"/>
        <v>CP1-L06-Itabira-Chuva-45574-Avifauna</v>
      </c>
      <c r="B261" t="s">
        <v>229</v>
      </c>
      <c r="C261" t="s">
        <v>216</v>
      </c>
      <c r="D261" s="23">
        <v>1</v>
      </c>
      <c r="E261" s="22" t="s">
        <v>230</v>
      </c>
      <c r="F261">
        <v>45574</v>
      </c>
      <c r="G261" s="21">
        <v>45574</v>
      </c>
      <c r="H261" s="24"/>
      <c r="I261" t="s">
        <v>231</v>
      </c>
      <c r="L261" t="s">
        <v>232</v>
      </c>
      <c r="M261" t="s">
        <v>233</v>
      </c>
      <c r="N261" t="s">
        <v>235</v>
      </c>
      <c r="O261" s="27" t="s">
        <v>559</v>
      </c>
      <c r="P261" s="27" t="s">
        <v>560</v>
      </c>
      <c r="Q261" s="25" t="s">
        <v>234</v>
      </c>
      <c r="R261" t="str">
        <f t="shared" si="9"/>
        <v>VLI_ITB-CP1-L06-Lista de Mackinnon-45574-Chuva-260</v>
      </c>
      <c r="S261" t="s">
        <v>228</v>
      </c>
      <c r="T261" t="s">
        <v>105</v>
      </c>
      <c r="U261" s="26" t="s">
        <v>298</v>
      </c>
      <c r="V261" s="26" t="s">
        <v>299</v>
      </c>
      <c r="W261" s="26" t="s">
        <v>297</v>
      </c>
      <c r="X261" t="s">
        <v>277</v>
      </c>
      <c r="Y261" t="s">
        <v>279</v>
      </c>
      <c r="Z261" t="s">
        <v>414</v>
      </c>
      <c r="AA261" t="s">
        <v>415</v>
      </c>
      <c r="AB261" t="s">
        <v>187</v>
      </c>
      <c r="AD261" s="26" t="s">
        <v>557</v>
      </c>
      <c r="AE261" s="26" t="s">
        <v>558</v>
      </c>
      <c r="AF261">
        <v>1</v>
      </c>
      <c r="AL261" s="26" t="s">
        <v>561</v>
      </c>
      <c r="AM261" t="s">
        <v>590</v>
      </c>
      <c r="AN261" s="26" t="s">
        <v>602</v>
      </c>
      <c r="AO261">
        <v>260</v>
      </c>
    </row>
    <row r="262" spans="1:41" x14ac:dyDescent="0.35">
      <c r="A262" t="str">
        <f t="shared" si="8"/>
        <v>CP1-L08-Itabira-Chuva-45574-Avifauna</v>
      </c>
      <c r="B262" t="s">
        <v>229</v>
      </c>
      <c r="C262" t="s">
        <v>224</v>
      </c>
      <c r="D262" s="23">
        <v>1</v>
      </c>
      <c r="E262" s="22" t="s">
        <v>230</v>
      </c>
      <c r="F262">
        <v>45574</v>
      </c>
      <c r="G262" s="21">
        <v>45574</v>
      </c>
      <c r="H262" s="24"/>
      <c r="I262" t="s">
        <v>231</v>
      </c>
      <c r="L262" t="s">
        <v>232</v>
      </c>
      <c r="M262" t="s">
        <v>233</v>
      </c>
      <c r="N262" t="s">
        <v>235</v>
      </c>
      <c r="O262" s="27" t="s">
        <v>559</v>
      </c>
      <c r="P262" s="27" t="s">
        <v>560</v>
      </c>
      <c r="Q262" s="25" t="s">
        <v>234</v>
      </c>
      <c r="R262" t="str">
        <f t="shared" si="9"/>
        <v>VLI_ITB-CP1-L08-Lista de Mackinnon-45574-Chuva-261</v>
      </c>
      <c r="S262" t="s">
        <v>228</v>
      </c>
      <c r="T262" t="s">
        <v>105</v>
      </c>
      <c r="U262" s="26" t="s">
        <v>298</v>
      </c>
      <c r="V262" s="26" t="s">
        <v>299</v>
      </c>
      <c r="W262" s="26" t="s">
        <v>297</v>
      </c>
      <c r="X262" t="s">
        <v>277</v>
      </c>
      <c r="Y262" t="s">
        <v>279</v>
      </c>
      <c r="Z262" t="s">
        <v>414</v>
      </c>
      <c r="AA262" t="s">
        <v>415</v>
      </c>
      <c r="AB262" t="s">
        <v>187</v>
      </c>
      <c r="AD262" s="26" t="s">
        <v>557</v>
      </c>
      <c r="AE262" s="26" t="s">
        <v>558</v>
      </c>
      <c r="AF262">
        <v>1</v>
      </c>
      <c r="AL262" s="26" t="s">
        <v>561</v>
      </c>
      <c r="AM262" t="s">
        <v>598</v>
      </c>
      <c r="AN262" s="26" t="s">
        <v>602</v>
      </c>
      <c r="AO262">
        <v>261</v>
      </c>
    </row>
    <row r="263" spans="1:41" x14ac:dyDescent="0.35">
      <c r="A263" t="str">
        <f t="shared" si="8"/>
        <v>CP1-L11-Itabira-Chuva-45574-Avifauna</v>
      </c>
      <c r="B263" t="s">
        <v>229</v>
      </c>
      <c r="C263" t="s">
        <v>210</v>
      </c>
      <c r="D263" s="23">
        <v>1</v>
      </c>
      <c r="E263" s="22" t="s">
        <v>230</v>
      </c>
      <c r="F263">
        <v>45574</v>
      </c>
      <c r="G263" s="21">
        <v>45574</v>
      </c>
      <c r="H263" s="24"/>
      <c r="I263" t="s">
        <v>231</v>
      </c>
      <c r="L263" t="s">
        <v>232</v>
      </c>
      <c r="M263" t="s">
        <v>233</v>
      </c>
      <c r="N263" t="s">
        <v>235</v>
      </c>
      <c r="O263" s="27" t="s">
        <v>559</v>
      </c>
      <c r="P263" s="27" t="s">
        <v>560</v>
      </c>
      <c r="Q263" s="25" t="s">
        <v>234</v>
      </c>
      <c r="R263" t="str">
        <f t="shared" si="9"/>
        <v>VLI_ITB-CP1-L11-Lista de Mackinnon-45574-Chuva-262</v>
      </c>
      <c r="S263" t="s">
        <v>228</v>
      </c>
      <c r="T263" t="s">
        <v>105</v>
      </c>
      <c r="U263" s="26" t="s">
        <v>298</v>
      </c>
      <c r="V263" s="26" t="s">
        <v>299</v>
      </c>
      <c r="W263" s="26" t="s">
        <v>297</v>
      </c>
      <c r="X263" t="s">
        <v>277</v>
      </c>
      <c r="Y263" t="s">
        <v>279</v>
      </c>
      <c r="Z263" t="s">
        <v>414</v>
      </c>
      <c r="AA263" t="s">
        <v>415</v>
      </c>
      <c r="AB263" t="s">
        <v>187</v>
      </c>
      <c r="AD263" s="26" t="s">
        <v>557</v>
      </c>
      <c r="AE263" s="26" t="s">
        <v>558</v>
      </c>
      <c r="AF263">
        <v>1</v>
      </c>
      <c r="AL263" s="26" t="s">
        <v>561</v>
      </c>
      <c r="AM263" t="s">
        <v>584</v>
      </c>
      <c r="AN263" s="26" t="s">
        <v>602</v>
      </c>
      <c r="AO263">
        <v>262</v>
      </c>
    </row>
    <row r="264" spans="1:41" x14ac:dyDescent="0.35">
      <c r="A264" t="str">
        <f t="shared" si="8"/>
        <v>CP1-L20-Itabira-Chuva-45575-Avifauna</v>
      </c>
      <c r="B264" t="s">
        <v>229</v>
      </c>
      <c r="C264" t="s">
        <v>222</v>
      </c>
      <c r="D264" s="23">
        <v>1</v>
      </c>
      <c r="E264" s="22" t="s">
        <v>230</v>
      </c>
      <c r="F264">
        <v>45575</v>
      </c>
      <c r="G264" s="21">
        <v>45575</v>
      </c>
      <c r="H264" s="24"/>
      <c r="I264" t="s">
        <v>231</v>
      </c>
      <c r="L264" t="s">
        <v>232</v>
      </c>
      <c r="M264" t="s">
        <v>233</v>
      </c>
      <c r="N264" t="s">
        <v>235</v>
      </c>
      <c r="O264" s="27" t="s">
        <v>559</v>
      </c>
      <c r="P264" s="27" t="s">
        <v>560</v>
      </c>
      <c r="Q264" s="25" t="s">
        <v>234</v>
      </c>
      <c r="R264" t="str">
        <f t="shared" si="9"/>
        <v>VLI_ITB-CP1-L20-Lista de Mackinnon-45575-Chuva-263</v>
      </c>
      <c r="S264" t="s">
        <v>228</v>
      </c>
      <c r="T264" t="s">
        <v>105</v>
      </c>
      <c r="U264" s="26" t="s">
        <v>298</v>
      </c>
      <c r="V264" s="26" t="s">
        <v>299</v>
      </c>
      <c r="W264" s="26" t="s">
        <v>297</v>
      </c>
      <c r="X264" t="s">
        <v>277</v>
      </c>
      <c r="Y264" t="s">
        <v>279</v>
      </c>
      <c r="Z264" t="s">
        <v>414</v>
      </c>
      <c r="AA264" t="s">
        <v>415</v>
      </c>
      <c r="AB264" t="s">
        <v>187</v>
      </c>
      <c r="AD264" s="26" t="s">
        <v>557</v>
      </c>
      <c r="AE264" s="26" t="s">
        <v>558</v>
      </c>
      <c r="AF264">
        <v>1</v>
      </c>
      <c r="AL264" s="26" t="s">
        <v>561</v>
      </c>
      <c r="AM264" t="s">
        <v>596</v>
      </c>
      <c r="AN264" s="26" t="s">
        <v>602</v>
      </c>
      <c r="AO264">
        <v>263</v>
      </c>
    </row>
    <row r="265" spans="1:41" x14ac:dyDescent="0.35">
      <c r="A265" t="str">
        <f t="shared" si="8"/>
        <v>CP1-L24-Itabira-Chuva-45576-Avifauna</v>
      </c>
      <c r="B265" t="s">
        <v>229</v>
      </c>
      <c r="C265" t="s">
        <v>225</v>
      </c>
      <c r="D265" s="23">
        <v>1</v>
      </c>
      <c r="E265" s="22" t="s">
        <v>230</v>
      </c>
      <c r="F265">
        <v>45576</v>
      </c>
      <c r="G265" s="21">
        <v>45576</v>
      </c>
      <c r="H265" s="24"/>
      <c r="I265" t="s">
        <v>231</v>
      </c>
      <c r="L265" t="s">
        <v>232</v>
      </c>
      <c r="M265" t="s">
        <v>233</v>
      </c>
      <c r="N265" t="s">
        <v>235</v>
      </c>
      <c r="O265" s="27" t="s">
        <v>559</v>
      </c>
      <c r="P265" s="27" t="s">
        <v>560</v>
      </c>
      <c r="Q265" s="25" t="s">
        <v>234</v>
      </c>
      <c r="R265" t="str">
        <f t="shared" si="9"/>
        <v>VLI_ITB-CP1-L24-Lista de Mackinnon-45576-Chuva-264</v>
      </c>
      <c r="S265" t="s">
        <v>228</v>
      </c>
      <c r="T265" t="s">
        <v>105</v>
      </c>
      <c r="U265" s="26" t="s">
        <v>298</v>
      </c>
      <c r="V265" s="26" t="s">
        <v>299</v>
      </c>
      <c r="W265" s="26" t="s">
        <v>297</v>
      </c>
      <c r="X265" t="s">
        <v>277</v>
      </c>
      <c r="Y265" t="s">
        <v>279</v>
      </c>
      <c r="Z265" t="s">
        <v>414</v>
      </c>
      <c r="AA265" t="s">
        <v>415</v>
      </c>
      <c r="AB265" t="s">
        <v>187</v>
      </c>
      <c r="AD265" s="26" t="s">
        <v>557</v>
      </c>
      <c r="AE265" s="26" t="s">
        <v>558</v>
      </c>
      <c r="AF265">
        <v>1</v>
      </c>
      <c r="AL265" s="26" t="s">
        <v>561</v>
      </c>
      <c r="AM265" t="s">
        <v>599</v>
      </c>
      <c r="AN265" s="26" t="s">
        <v>602</v>
      </c>
      <c r="AO265">
        <v>264</v>
      </c>
    </row>
    <row r="266" spans="1:41" x14ac:dyDescent="0.35">
      <c r="A266" t="str">
        <f t="shared" si="8"/>
        <v>CP1-L33-Itabira-Chuva-45578-Avifauna</v>
      </c>
      <c r="B266" t="s">
        <v>229</v>
      </c>
      <c r="C266" t="s">
        <v>223</v>
      </c>
      <c r="D266" s="23">
        <v>1</v>
      </c>
      <c r="E266" s="22" t="s">
        <v>230</v>
      </c>
      <c r="F266">
        <v>45578</v>
      </c>
      <c r="G266" s="21">
        <v>45578</v>
      </c>
      <c r="H266" s="24"/>
      <c r="I266" t="s">
        <v>231</v>
      </c>
      <c r="L266" t="s">
        <v>232</v>
      </c>
      <c r="M266" t="s">
        <v>233</v>
      </c>
      <c r="N266" t="s">
        <v>235</v>
      </c>
      <c r="O266" s="27" t="s">
        <v>559</v>
      </c>
      <c r="P266" s="27" t="s">
        <v>560</v>
      </c>
      <c r="Q266" s="25" t="s">
        <v>234</v>
      </c>
      <c r="R266" t="str">
        <f t="shared" si="9"/>
        <v>VLI_ITB-CP1-L33-Lista de Mackinnon-45578-Chuva-265</v>
      </c>
      <c r="S266" t="s">
        <v>228</v>
      </c>
      <c r="T266" t="s">
        <v>105</v>
      </c>
      <c r="U266" s="26" t="s">
        <v>298</v>
      </c>
      <c r="V266" s="26" t="s">
        <v>299</v>
      </c>
      <c r="W266" s="26" t="s">
        <v>297</v>
      </c>
      <c r="X266" t="s">
        <v>277</v>
      </c>
      <c r="Y266" t="s">
        <v>279</v>
      </c>
      <c r="Z266" t="s">
        <v>414</v>
      </c>
      <c r="AA266" t="s">
        <v>415</v>
      </c>
      <c r="AB266" t="s">
        <v>187</v>
      </c>
      <c r="AD266" s="26" t="s">
        <v>557</v>
      </c>
      <c r="AE266" s="26" t="s">
        <v>558</v>
      </c>
      <c r="AF266">
        <v>1</v>
      </c>
      <c r="AL266" s="26" t="s">
        <v>561</v>
      </c>
      <c r="AM266" t="s">
        <v>597</v>
      </c>
      <c r="AN266" s="26" t="s">
        <v>602</v>
      </c>
      <c r="AO266">
        <v>265</v>
      </c>
    </row>
    <row r="267" spans="1:41" x14ac:dyDescent="0.35">
      <c r="A267" t="str">
        <f t="shared" si="8"/>
        <v>CP1-L24-Itabira-Chuva-45576-Avifauna</v>
      </c>
      <c r="B267" t="s">
        <v>229</v>
      </c>
      <c r="C267" t="s">
        <v>225</v>
      </c>
      <c r="D267" s="23">
        <v>1</v>
      </c>
      <c r="E267" s="22" t="s">
        <v>230</v>
      </c>
      <c r="F267">
        <v>45576</v>
      </c>
      <c r="G267" s="21">
        <v>45576</v>
      </c>
      <c r="H267" s="24"/>
      <c r="I267" t="s">
        <v>231</v>
      </c>
      <c r="L267" t="s">
        <v>232</v>
      </c>
      <c r="M267" t="s">
        <v>233</v>
      </c>
      <c r="N267" t="s">
        <v>235</v>
      </c>
      <c r="O267" s="27" t="s">
        <v>559</v>
      </c>
      <c r="P267" s="27" t="s">
        <v>560</v>
      </c>
      <c r="Q267" s="25" t="s">
        <v>234</v>
      </c>
      <c r="R267" t="str">
        <f t="shared" si="9"/>
        <v>VLI_ITB-CP1-L24-Lista de Mackinnon-45576-Chuva-266</v>
      </c>
      <c r="S267" t="s">
        <v>228</v>
      </c>
      <c r="T267" t="s">
        <v>160</v>
      </c>
      <c r="U267" s="26" t="s">
        <v>298</v>
      </c>
      <c r="V267" s="26" t="s">
        <v>299</v>
      </c>
      <c r="W267" s="26" t="s">
        <v>297</v>
      </c>
      <c r="X267" t="s">
        <v>277</v>
      </c>
      <c r="Y267" t="s">
        <v>291</v>
      </c>
      <c r="Z267" t="s">
        <v>510</v>
      </c>
      <c r="AA267" t="s">
        <v>511</v>
      </c>
      <c r="AB267" t="s">
        <v>187</v>
      </c>
      <c r="AD267" s="26" t="s">
        <v>557</v>
      </c>
      <c r="AE267" s="26" t="s">
        <v>558</v>
      </c>
      <c r="AF267">
        <v>1</v>
      </c>
      <c r="AL267" s="26" t="s">
        <v>561</v>
      </c>
      <c r="AM267" t="s">
        <v>599</v>
      </c>
      <c r="AN267" s="26" t="s">
        <v>602</v>
      </c>
      <c r="AO267">
        <v>266</v>
      </c>
    </row>
    <row r="268" spans="1:41" x14ac:dyDescent="0.35">
      <c r="A268" t="str">
        <f t="shared" si="8"/>
        <v>CP1-L24-Itabira-Chuva-45576-Avifauna</v>
      </c>
      <c r="B268" t="s">
        <v>229</v>
      </c>
      <c r="C268" t="s">
        <v>225</v>
      </c>
      <c r="D268" s="23">
        <v>1</v>
      </c>
      <c r="E268" s="22" t="s">
        <v>230</v>
      </c>
      <c r="F268">
        <v>45576</v>
      </c>
      <c r="G268" s="21">
        <v>45576</v>
      </c>
      <c r="H268" s="24"/>
      <c r="I268" t="s">
        <v>231</v>
      </c>
      <c r="L268" t="s">
        <v>232</v>
      </c>
      <c r="M268" t="s">
        <v>233</v>
      </c>
      <c r="N268" t="s">
        <v>235</v>
      </c>
      <c r="O268" s="27" t="s">
        <v>559</v>
      </c>
      <c r="P268" s="27" t="s">
        <v>560</v>
      </c>
      <c r="Q268" s="25" t="s">
        <v>234</v>
      </c>
      <c r="R268" t="str">
        <f t="shared" si="9"/>
        <v>VLI_ITB-CP1-L24-Lista de Mackinnon-45576-Chuva-267</v>
      </c>
      <c r="S268" t="s">
        <v>228</v>
      </c>
      <c r="T268" t="s">
        <v>180</v>
      </c>
      <c r="U268" s="26" t="s">
        <v>298</v>
      </c>
      <c r="V268" s="26" t="s">
        <v>299</v>
      </c>
      <c r="W268" s="26" t="s">
        <v>297</v>
      </c>
      <c r="X268" t="s">
        <v>277</v>
      </c>
      <c r="Y268" t="s">
        <v>296</v>
      </c>
      <c r="Z268" t="s">
        <v>547</v>
      </c>
      <c r="AA268" t="s">
        <v>548</v>
      </c>
      <c r="AB268" t="s">
        <v>187</v>
      </c>
      <c r="AD268" s="26" t="s">
        <v>557</v>
      </c>
      <c r="AE268" s="26" t="s">
        <v>558</v>
      </c>
      <c r="AF268">
        <v>1</v>
      </c>
      <c r="AL268" s="26" t="s">
        <v>561</v>
      </c>
      <c r="AM268" t="s">
        <v>599</v>
      </c>
      <c r="AN268" s="26" t="s">
        <v>602</v>
      </c>
      <c r="AO268">
        <v>267</v>
      </c>
    </row>
    <row r="269" spans="1:41" x14ac:dyDescent="0.35">
      <c r="A269" t="str">
        <f t="shared" si="8"/>
        <v>CP1-L28-Itabira-Chuva-45577-Avifauna</v>
      </c>
      <c r="B269" t="s">
        <v>229</v>
      </c>
      <c r="C269" t="s">
        <v>198</v>
      </c>
      <c r="D269" s="23">
        <v>1</v>
      </c>
      <c r="E269" s="22" t="s">
        <v>230</v>
      </c>
      <c r="F269">
        <v>45577</v>
      </c>
      <c r="G269" s="21">
        <v>45577</v>
      </c>
      <c r="H269" s="24"/>
      <c r="I269" t="s">
        <v>231</v>
      </c>
      <c r="L269" t="s">
        <v>232</v>
      </c>
      <c r="M269" t="s">
        <v>233</v>
      </c>
      <c r="N269" t="s">
        <v>235</v>
      </c>
      <c r="O269" s="27" t="s">
        <v>559</v>
      </c>
      <c r="P269" s="27" t="s">
        <v>560</v>
      </c>
      <c r="Q269" s="25" t="s">
        <v>234</v>
      </c>
      <c r="R269" t="str">
        <f t="shared" si="9"/>
        <v>VLI_ITB-CP1-L28-Lista de Mackinnon-45577-Chuva-268</v>
      </c>
      <c r="S269" t="s">
        <v>228</v>
      </c>
      <c r="T269" t="s">
        <v>180</v>
      </c>
      <c r="U269" s="26" t="s">
        <v>298</v>
      </c>
      <c r="V269" s="26" t="s">
        <v>299</v>
      </c>
      <c r="W269" s="26" t="s">
        <v>297</v>
      </c>
      <c r="X269" t="s">
        <v>277</v>
      </c>
      <c r="Y269" t="s">
        <v>296</v>
      </c>
      <c r="Z269" t="s">
        <v>547</v>
      </c>
      <c r="AA269" t="s">
        <v>548</v>
      </c>
      <c r="AB269" t="s">
        <v>187</v>
      </c>
      <c r="AD269" s="26" t="s">
        <v>557</v>
      </c>
      <c r="AE269" s="26" t="s">
        <v>558</v>
      </c>
      <c r="AF269">
        <v>1</v>
      </c>
      <c r="AL269" s="26" t="s">
        <v>561</v>
      </c>
      <c r="AM269" t="s">
        <v>572</v>
      </c>
      <c r="AN269" s="26" t="s">
        <v>602</v>
      </c>
      <c r="AO269">
        <v>268</v>
      </c>
    </row>
    <row r="270" spans="1:41" x14ac:dyDescent="0.35">
      <c r="A270" t="str">
        <f t="shared" si="8"/>
        <v>CP1-L33-Itabira-Chuva-45578-Avifauna</v>
      </c>
      <c r="B270" t="s">
        <v>229</v>
      </c>
      <c r="C270" t="s">
        <v>223</v>
      </c>
      <c r="D270" s="23">
        <v>1</v>
      </c>
      <c r="E270" s="22" t="s">
        <v>230</v>
      </c>
      <c r="F270">
        <v>45578</v>
      </c>
      <c r="G270" s="21">
        <v>45578</v>
      </c>
      <c r="H270" s="24"/>
      <c r="I270" t="s">
        <v>231</v>
      </c>
      <c r="L270" t="s">
        <v>232</v>
      </c>
      <c r="M270" t="s">
        <v>233</v>
      </c>
      <c r="N270" t="s">
        <v>235</v>
      </c>
      <c r="O270" s="27" t="s">
        <v>559</v>
      </c>
      <c r="P270" s="27" t="s">
        <v>560</v>
      </c>
      <c r="Q270" s="25" t="s">
        <v>234</v>
      </c>
      <c r="R270" t="str">
        <f t="shared" si="9"/>
        <v>VLI_ITB-CP1-L33-Lista de Mackinnon-45578-Chuva-269</v>
      </c>
      <c r="S270" t="s">
        <v>228</v>
      </c>
      <c r="T270" t="s">
        <v>180</v>
      </c>
      <c r="U270" s="26" t="s">
        <v>298</v>
      </c>
      <c r="V270" s="26" t="s">
        <v>299</v>
      </c>
      <c r="W270" s="26" t="s">
        <v>297</v>
      </c>
      <c r="X270" t="s">
        <v>277</v>
      </c>
      <c r="Y270" t="s">
        <v>296</v>
      </c>
      <c r="Z270" t="s">
        <v>547</v>
      </c>
      <c r="AA270" t="s">
        <v>548</v>
      </c>
      <c r="AB270" t="s">
        <v>187</v>
      </c>
      <c r="AD270" s="26" t="s">
        <v>557</v>
      </c>
      <c r="AE270" s="26" t="s">
        <v>558</v>
      </c>
      <c r="AF270">
        <v>1</v>
      </c>
      <c r="AL270" s="26" t="s">
        <v>561</v>
      </c>
      <c r="AM270" t="s">
        <v>597</v>
      </c>
      <c r="AN270" s="26" t="s">
        <v>602</v>
      </c>
      <c r="AO270">
        <v>269</v>
      </c>
    </row>
    <row r="271" spans="1:41" x14ac:dyDescent="0.35">
      <c r="A271" t="str">
        <f t="shared" si="8"/>
        <v>CP1-L34-Itabira-Chuva-45578-Avifauna</v>
      </c>
      <c r="B271" t="s">
        <v>229</v>
      </c>
      <c r="C271" t="s">
        <v>220</v>
      </c>
      <c r="D271" s="23">
        <v>1</v>
      </c>
      <c r="E271" s="22" t="s">
        <v>230</v>
      </c>
      <c r="F271">
        <v>45578</v>
      </c>
      <c r="G271" s="21">
        <v>45578</v>
      </c>
      <c r="H271" s="24"/>
      <c r="I271" t="s">
        <v>231</v>
      </c>
      <c r="L271" t="s">
        <v>232</v>
      </c>
      <c r="M271" t="s">
        <v>233</v>
      </c>
      <c r="N271" t="s">
        <v>235</v>
      </c>
      <c r="O271" s="27" t="s">
        <v>559</v>
      </c>
      <c r="P271" s="27" t="s">
        <v>560</v>
      </c>
      <c r="Q271" s="25" t="s">
        <v>234</v>
      </c>
      <c r="R271" t="str">
        <f t="shared" si="9"/>
        <v>VLI_ITB-CP1-L34-Lista de Mackinnon-45578-Chuva-270</v>
      </c>
      <c r="S271" t="s">
        <v>228</v>
      </c>
      <c r="T271" t="s">
        <v>180</v>
      </c>
      <c r="U271" s="26" t="s">
        <v>298</v>
      </c>
      <c r="V271" s="26" t="s">
        <v>299</v>
      </c>
      <c r="W271" s="26" t="s">
        <v>297</v>
      </c>
      <c r="X271" t="s">
        <v>277</v>
      </c>
      <c r="Y271" t="s">
        <v>296</v>
      </c>
      <c r="Z271" t="s">
        <v>547</v>
      </c>
      <c r="AA271" t="s">
        <v>548</v>
      </c>
      <c r="AB271" t="s">
        <v>187</v>
      </c>
      <c r="AD271" s="26" t="s">
        <v>557</v>
      </c>
      <c r="AE271" s="26" t="s">
        <v>558</v>
      </c>
      <c r="AF271">
        <v>1</v>
      </c>
      <c r="AL271" s="26" t="s">
        <v>561</v>
      </c>
      <c r="AM271" t="s">
        <v>594</v>
      </c>
      <c r="AN271" s="26" t="s">
        <v>602</v>
      </c>
      <c r="AO271">
        <v>270</v>
      </c>
    </row>
    <row r="272" spans="1:41" x14ac:dyDescent="0.35">
      <c r="A272" t="str">
        <f t="shared" si="8"/>
        <v>CP1-L01-Itabira-Chuva-45573-Avifauna</v>
      </c>
      <c r="B272" t="s">
        <v>229</v>
      </c>
      <c r="C272" t="s">
        <v>192</v>
      </c>
      <c r="D272" s="23">
        <v>1</v>
      </c>
      <c r="E272" s="22" t="s">
        <v>230</v>
      </c>
      <c r="F272">
        <v>45573</v>
      </c>
      <c r="G272" s="21">
        <v>45573</v>
      </c>
      <c r="H272" s="24"/>
      <c r="I272" t="s">
        <v>231</v>
      </c>
      <c r="L272" t="s">
        <v>232</v>
      </c>
      <c r="M272" t="s">
        <v>233</v>
      </c>
      <c r="N272" t="s">
        <v>235</v>
      </c>
      <c r="O272" s="27" t="s">
        <v>559</v>
      </c>
      <c r="P272" s="27" t="s">
        <v>560</v>
      </c>
      <c r="Q272" s="25" t="s">
        <v>234</v>
      </c>
      <c r="R272" t="str">
        <f t="shared" si="9"/>
        <v>VLI_ITB-CP1-L01-Lista de Mackinnon-45573-Chuva-271</v>
      </c>
      <c r="S272" t="s">
        <v>228</v>
      </c>
      <c r="T272" t="s">
        <v>153</v>
      </c>
      <c r="U272" s="26" t="s">
        <v>298</v>
      </c>
      <c r="V272" s="26" t="s">
        <v>299</v>
      </c>
      <c r="W272" s="26" t="s">
        <v>297</v>
      </c>
      <c r="X272" t="s">
        <v>277</v>
      </c>
      <c r="Y272" t="s">
        <v>287</v>
      </c>
      <c r="Z272" t="s">
        <v>500</v>
      </c>
      <c r="AA272" t="s">
        <v>501</v>
      </c>
      <c r="AB272" t="s">
        <v>187</v>
      </c>
      <c r="AD272" s="26" t="s">
        <v>557</v>
      </c>
      <c r="AE272" s="26" t="s">
        <v>558</v>
      </c>
      <c r="AF272">
        <v>1</v>
      </c>
      <c r="AL272" s="26" t="s">
        <v>561</v>
      </c>
      <c r="AM272" t="s">
        <v>566</v>
      </c>
      <c r="AN272" s="26" t="s">
        <v>602</v>
      </c>
      <c r="AO272">
        <v>271</v>
      </c>
    </row>
    <row r="273" spans="1:41" x14ac:dyDescent="0.35">
      <c r="A273" t="str">
        <f t="shared" si="8"/>
        <v>CP1-L18-Itabira-Chuva-45575-Avifauna</v>
      </c>
      <c r="B273" t="s">
        <v>229</v>
      </c>
      <c r="C273" t="s">
        <v>217</v>
      </c>
      <c r="D273" s="23">
        <v>1</v>
      </c>
      <c r="E273" s="22" t="s">
        <v>230</v>
      </c>
      <c r="F273">
        <v>45575</v>
      </c>
      <c r="G273" s="21">
        <v>45575</v>
      </c>
      <c r="H273" s="24"/>
      <c r="I273" t="s">
        <v>231</v>
      </c>
      <c r="L273" t="s">
        <v>232</v>
      </c>
      <c r="M273" t="s">
        <v>233</v>
      </c>
      <c r="N273" t="s">
        <v>235</v>
      </c>
      <c r="O273" s="27" t="s">
        <v>559</v>
      </c>
      <c r="P273" s="27" t="s">
        <v>560</v>
      </c>
      <c r="Q273" s="25" t="s">
        <v>234</v>
      </c>
      <c r="R273" t="str">
        <f t="shared" si="9"/>
        <v>VLI_ITB-CP1-L18-Lista de Mackinnon-45575-Chuva-272</v>
      </c>
      <c r="S273" t="s">
        <v>228</v>
      </c>
      <c r="T273" t="s">
        <v>153</v>
      </c>
      <c r="U273" s="26" t="s">
        <v>298</v>
      </c>
      <c r="V273" s="26" t="s">
        <v>299</v>
      </c>
      <c r="W273" s="26" t="s">
        <v>297</v>
      </c>
      <c r="X273" t="s">
        <v>277</v>
      </c>
      <c r="Y273" t="s">
        <v>287</v>
      </c>
      <c r="Z273" t="s">
        <v>500</v>
      </c>
      <c r="AA273" t="s">
        <v>501</v>
      </c>
      <c r="AB273" t="s">
        <v>187</v>
      </c>
      <c r="AD273" s="26" t="s">
        <v>557</v>
      </c>
      <c r="AE273" s="26" t="s">
        <v>558</v>
      </c>
      <c r="AF273">
        <v>1</v>
      </c>
      <c r="AL273" s="26" t="s">
        <v>561</v>
      </c>
      <c r="AM273" t="s">
        <v>591</v>
      </c>
      <c r="AN273" s="26" t="s">
        <v>602</v>
      </c>
      <c r="AO273">
        <v>272</v>
      </c>
    </row>
    <row r="274" spans="1:41" x14ac:dyDescent="0.35">
      <c r="A274" t="str">
        <f t="shared" si="8"/>
        <v>CP1-L03-Itabira-Chuva-45574-Avifauna</v>
      </c>
      <c r="B274" t="s">
        <v>229</v>
      </c>
      <c r="C274" t="s">
        <v>193</v>
      </c>
      <c r="D274" s="23">
        <v>1</v>
      </c>
      <c r="E274" s="22" t="s">
        <v>230</v>
      </c>
      <c r="F274">
        <v>45574</v>
      </c>
      <c r="G274" s="21">
        <v>45574</v>
      </c>
      <c r="H274" s="24"/>
      <c r="I274" t="s">
        <v>231</v>
      </c>
      <c r="L274" t="s">
        <v>232</v>
      </c>
      <c r="M274" t="s">
        <v>233</v>
      </c>
      <c r="N274" t="s">
        <v>235</v>
      </c>
      <c r="O274" s="27" t="s">
        <v>559</v>
      </c>
      <c r="P274" s="27" t="s">
        <v>560</v>
      </c>
      <c r="Q274" s="25" t="s">
        <v>234</v>
      </c>
      <c r="R274" t="str">
        <f t="shared" si="9"/>
        <v>VLI_ITB-CP1-L03-Lista de Mackinnon-45574-Chuva-273</v>
      </c>
      <c r="S274" t="s">
        <v>228</v>
      </c>
      <c r="T274" t="s">
        <v>185</v>
      </c>
      <c r="U274" s="26" t="s">
        <v>298</v>
      </c>
      <c r="V274" s="26" t="s">
        <v>299</v>
      </c>
      <c r="W274" s="26" t="s">
        <v>297</v>
      </c>
      <c r="X274" t="s">
        <v>277</v>
      </c>
      <c r="Y274" t="s">
        <v>296</v>
      </c>
      <c r="Z274" t="s">
        <v>554</v>
      </c>
      <c r="AA274" t="s">
        <v>324</v>
      </c>
      <c r="AB274" t="s">
        <v>187</v>
      </c>
      <c r="AD274" s="26" t="s">
        <v>557</v>
      </c>
      <c r="AE274" s="26" t="s">
        <v>558</v>
      </c>
      <c r="AF274">
        <v>1</v>
      </c>
      <c r="AL274" s="26" t="s">
        <v>561</v>
      </c>
      <c r="AM274" t="s">
        <v>567</v>
      </c>
      <c r="AN274" s="26" t="s">
        <v>602</v>
      </c>
      <c r="AO274">
        <v>273</v>
      </c>
    </row>
    <row r="275" spans="1:41" x14ac:dyDescent="0.35">
      <c r="A275" t="str">
        <f t="shared" si="8"/>
        <v>CP1-L18-Itabira-Chuva-45575-Avifauna</v>
      </c>
      <c r="B275" t="s">
        <v>229</v>
      </c>
      <c r="C275" t="s">
        <v>217</v>
      </c>
      <c r="D275" s="23">
        <v>1</v>
      </c>
      <c r="E275" s="22" t="s">
        <v>230</v>
      </c>
      <c r="F275">
        <v>45575</v>
      </c>
      <c r="G275" s="21">
        <v>45575</v>
      </c>
      <c r="H275" s="24"/>
      <c r="I275" t="s">
        <v>231</v>
      </c>
      <c r="L275" t="s">
        <v>232</v>
      </c>
      <c r="M275" t="s">
        <v>233</v>
      </c>
      <c r="N275" t="s">
        <v>235</v>
      </c>
      <c r="O275" s="27" t="s">
        <v>559</v>
      </c>
      <c r="P275" s="27" t="s">
        <v>560</v>
      </c>
      <c r="Q275" s="25" t="s">
        <v>234</v>
      </c>
      <c r="R275" t="str">
        <f t="shared" si="9"/>
        <v>VLI_ITB-CP1-L18-Lista de Mackinnon-45575-Chuva-274</v>
      </c>
      <c r="S275" t="s">
        <v>228</v>
      </c>
      <c r="T275" t="s">
        <v>185</v>
      </c>
      <c r="U275" s="26" t="s">
        <v>298</v>
      </c>
      <c r="V275" s="26" t="s">
        <v>299</v>
      </c>
      <c r="W275" s="26" t="s">
        <v>297</v>
      </c>
      <c r="X275" t="s">
        <v>277</v>
      </c>
      <c r="Y275" t="s">
        <v>296</v>
      </c>
      <c r="Z275" t="s">
        <v>554</v>
      </c>
      <c r="AA275" t="s">
        <v>324</v>
      </c>
      <c r="AB275" t="s">
        <v>187</v>
      </c>
      <c r="AD275" s="26" t="s">
        <v>557</v>
      </c>
      <c r="AE275" s="26" t="s">
        <v>558</v>
      </c>
      <c r="AF275">
        <v>1</v>
      </c>
      <c r="AL275" s="26" t="s">
        <v>561</v>
      </c>
      <c r="AM275" t="s">
        <v>591</v>
      </c>
      <c r="AN275" s="26" t="s">
        <v>602</v>
      </c>
      <c r="AO275">
        <v>274</v>
      </c>
    </row>
    <row r="276" spans="1:41" x14ac:dyDescent="0.35">
      <c r="A276" t="str">
        <f t="shared" si="8"/>
        <v>CP1-L37-Itabira-Chuva-45578-Avifauna</v>
      </c>
      <c r="B276" t="s">
        <v>229</v>
      </c>
      <c r="C276" t="s">
        <v>218</v>
      </c>
      <c r="D276" s="23">
        <v>1</v>
      </c>
      <c r="E276" s="22" t="s">
        <v>230</v>
      </c>
      <c r="F276">
        <v>45578</v>
      </c>
      <c r="G276" s="21">
        <v>45578</v>
      </c>
      <c r="H276" s="24"/>
      <c r="I276" t="s">
        <v>231</v>
      </c>
      <c r="L276" t="s">
        <v>232</v>
      </c>
      <c r="M276" t="s">
        <v>233</v>
      </c>
      <c r="N276" t="s">
        <v>235</v>
      </c>
      <c r="O276" s="27" t="s">
        <v>559</v>
      </c>
      <c r="P276" s="27" t="s">
        <v>560</v>
      </c>
      <c r="Q276" s="25" t="s">
        <v>234</v>
      </c>
      <c r="R276" t="str">
        <f t="shared" si="9"/>
        <v>VLI_ITB-CP1-L37-Lista de Mackinnon-45578-Chuva-275</v>
      </c>
      <c r="S276" t="s">
        <v>228</v>
      </c>
      <c r="T276" t="s">
        <v>185</v>
      </c>
      <c r="U276" s="26" t="s">
        <v>298</v>
      </c>
      <c r="V276" s="26" t="s">
        <v>299</v>
      </c>
      <c r="W276" s="26" t="s">
        <v>297</v>
      </c>
      <c r="X276" t="s">
        <v>277</v>
      </c>
      <c r="Y276" t="s">
        <v>296</v>
      </c>
      <c r="Z276" t="s">
        <v>554</v>
      </c>
      <c r="AA276" t="s">
        <v>324</v>
      </c>
      <c r="AB276" t="s">
        <v>187</v>
      </c>
      <c r="AD276" s="26" t="s">
        <v>557</v>
      </c>
      <c r="AE276" s="26" t="s">
        <v>558</v>
      </c>
      <c r="AF276">
        <v>1</v>
      </c>
      <c r="AL276" s="26" t="s">
        <v>561</v>
      </c>
      <c r="AM276" t="s">
        <v>592</v>
      </c>
      <c r="AN276" s="26" t="s">
        <v>602</v>
      </c>
      <c r="AO276">
        <v>275</v>
      </c>
    </row>
    <row r="277" spans="1:41" x14ac:dyDescent="0.35">
      <c r="A277" t="str">
        <f t="shared" si="8"/>
        <v>CP1-L12-Itabira-Chuva-45575-Avifauna</v>
      </c>
      <c r="B277" t="s">
        <v>229</v>
      </c>
      <c r="C277" t="s">
        <v>208</v>
      </c>
      <c r="D277" s="23">
        <v>1</v>
      </c>
      <c r="E277" s="22" t="s">
        <v>230</v>
      </c>
      <c r="F277">
        <v>45575</v>
      </c>
      <c r="G277" s="21">
        <v>45575</v>
      </c>
      <c r="H277" s="24"/>
      <c r="I277" t="s">
        <v>231</v>
      </c>
      <c r="L277" t="s">
        <v>232</v>
      </c>
      <c r="M277" t="s">
        <v>233</v>
      </c>
      <c r="N277" t="s">
        <v>235</v>
      </c>
      <c r="O277" s="27" t="s">
        <v>559</v>
      </c>
      <c r="P277" s="27" t="s">
        <v>560</v>
      </c>
      <c r="Q277" s="25" t="s">
        <v>234</v>
      </c>
      <c r="R277" t="str">
        <f t="shared" si="9"/>
        <v>VLI_ITB-CP1-L12-Lista de Mackinnon-45575-Chuva-276</v>
      </c>
      <c r="S277" t="s">
        <v>228</v>
      </c>
      <c r="T277" t="s">
        <v>62</v>
      </c>
      <c r="U277" s="26" t="s">
        <v>298</v>
      </c>
      <c r="V277" s="26" t="s">
        <v>299</v>
      </c>
      <c r="W277" s="26" t="s">
        <v>297</v>
      </c>
      <c r="X277" t="s">
        <v>248</v>
      </c>
      <c r="Y277" t="s">
        <v>249</v>
      </c>
      <c r="Z277" t="s">
        <v>331</v>
      </c>
      <c r="AA277" t="s">
        <v>332</v>
      </c>
      <c r="AB277" t="s">
        <v>187</v>
      </c>
      <c r="AD277" s="26" t="s">
        <v>557</v>
      </c>
      <c r="AE277" s="26" t="s">
        <v>558</v>
      </c>
      <c r="AF277">
        <v>1</v>
      </c>
      <c r="AL277" s="26" t="s">
        <v>561</v>
      </c>
      <c r="AM277" t="s">
        <v>582</v>
      </c>
      <c r="AN277" s="26" t="s">
        <v>602</v>
      </c>
      <c r="AO277">
        <v>276</v>
      </c>
    </row>
    <row r="278" spans="1:41" x14ac:dyDescent="0.35">
      <c r="A278" t="str">
        <f t="shared" si="8"/>
        <v>CP1-L13-Itabira-Chuva-45575-Avifauna</v>
      </c>
      <c r="B278" t="s">
        <v>229</v>
      </c>
      <c r="C278" t="s">
        <v>197</v>
      </c>
      <c r="D278" s="23">
        <v>1</v>
      </c>
      <c r="E278" s="22" t="s">
        <v>230</v>
      </c>
      <c r="F278">
        <v>45575</v>
      </c>
      <c r="G278" s="21">
        <v>45575</v>
      </c>
      <c r="H278" s="24"/>
      <c r="I278" t="s">
        <v>231</v>
      </c>
      <c r="L278" t="s">
        <v>232</v>
      </c>
      <c r="M278" t="s">
        <v>233</v>
      </c>
      <c r="N278" t="s">
        <v>235</v>
      </c>
      <c r="O278" s="27" t="s">
        <v>559</v>
      </c>
      <c r="P278" s="27" t="s">
        <v>560</v>
      </c>
      <c r="Q278" s="25" t="s">
        <v>234</v>
      </c>
      <c r="R278" t="str">
        <f t="shared" si="9"/>
        <v>VLI_ITB-CP1-L13-Lista de Mackinnon-45575-Chuva-277</v>
      </c>
      <c r="S278" t="s">
        <v>228</v>
      </c>
      <c r="T278" t="s">
        <v>62</v>
      </c>
      <c r="U278" s="26" t="s">
        <v>298</v>
      </c>
      <c r="V278" s="26" t="s">
        <v>299</v>
      </c>
      <c r="W278" s="26" t="s">
        <v>297</v>
      </c>
      <c r="X278" t="s">
        <v>248</v>
      </c>
      <c r="Y278" t="s">
        <v>249</v>
      </c>
      <c r="Z278" t="s">
        <v>331</v>
      </c>
      <c r="AA278" t="s">
        <v>332</v>
      </c>
      <c r="AB278" t="s">
        <v>187</v>
      </c>
      <c r="AD278" s="26" t="s">
        <v>557</v>
      </c>
      <c r="AE278" s="26" t="s">
        <v>558</v>
      </c>
      <c r="AF278">
        <v>1</v>
      </c>
      <c r="AL278" s="26" t="s">
        <v>561</v>
      </c>
      <c r="AM278" t="s">
        <v>571</v>
      </c>
      <c r="AN278" s="26" t="s">
        <v>602</v>
      </c>
      <c r="AO278">
        <v>277</v>
      </c>
    </row>
    <row r="279" spans="1:41" x14ac:dyDescent="0.35">
      <c r="A279" t="str">
        <f t="shared" si="8"/>
        <v>CP1-L19-Itabira-Chuva-45575-Avifauna</v>
      </c>
      <c r="B279" t="s">
        <v>229</v>
      </c>
      <c r="C279" t="s">
        <v>199</v>
      </c>
      <c r="D279" s="23">
        <v>1</v>
      </c>
      <c r="E279" s="22" t="s">
        <v>230</v>
      </c>
      <c r="F279">
        <v>45575</v>
      </c>
      <c r="G279" s="21">
        <v>45575</v>
      </c>
      <c r="H279" s="24"/>
      <c r="I279" t="s">
        <v>231</v>
      </c>
      <c r="L279" t="s">
        <v>232</v>
      </c>
      <c r="M279" t="s">
        <v>233</v>
      </c>
      <c r="N279" t="s">
        <v>235</v>
      </c>
      <c r="O279" s="27" t="s">
        <v>559</v>
      </c>
      <c r="P279" s="27" t="s">
        <v>560</v>
      </c>
      <c r="Q279" s="25" t="s">
        <v>234</v>
      </c>
      <c r="R279" t="str">
        <f t="shared" si="9"/>
        <v>VLI_ITB-CP1-L19-Lista de Mackinnon-45575-Chuva-278</v>
      </c>
      <c r="S279" t="s">
        <v>228</v>
      </c>
      <c r="T279" t="s">
        <v>62</v>
      </c>
      <c r="U279" s="26" t="s">
        <v>298</v>
      </c>
      <c r="V279" s="26" t="s">
        <v>299</v>
      </c>
      <c r="W279" s="26" t="s">
        <v>297</v>
      </c>
      <c r="X279" t="s">
        <v>248</v>
      </c>
      <c r="Y279" t="s">
        <v>249</v>
      </c>
      <c r="Z279" t="s">
        <v>331</v>
      </c>
      <c r="AA279" t="s">
        <v>332</v>
      </c>
      <c r="AB279" t="s">
        <v>187</v>
      </c>
      <c r="AD279" s="26" t="s">
        <v>557</v>
      </c>
      <c r="AE279" s="26" t="s">
        <v>558</v>
      </c>
      <c r="AF279">
        <v>1</v>
      </c>
      <c r="AL279" s="26" t="s">
        <v>561</v>
      </c>
      <c r="AM279" t="s">
        <v>573</v>
      </c>
      <c r="AN279" s="26" t="s">
        <v>602</v>
      </c>
      <c r="AO279">
        <v>278</v>
      </c>
    </row>
    <row r="280" spans="1:41" x14ac:dyDescent="0.35">
      <c r="A280" t="str">
        <f t="shared" si="8"/>
        <v>CP1-L28-Itabira-Chuva-45577-Avifauna</v>
      </c>
      <c r="B280" t="s">
        <v>229</v>
      </c>
      <c r="C280" t="s">
        <v>198</v>
      </c>
      <c r="D280" s="23">
        <v>1</v>
      </c>
      <c r="E280" s="22" t="s">
        <v>230</v>
      </c>
      <c r="F280">
        <v>45577</v>
      </c>
      <c r="G280" s="21">
        <v>45577</v>
      </c>
      <c r="H280" s="24"/>
      <c r="I280" t="s">
        <v>231</v>
      </c>
      <c r="L280" t="s">
        <v>232</v>
      </c>
      <c r="M280" t="s">
        <v>233</v>
      </c>
      <c r="N280" t="s">
        <v>235</v>
      </c>
      <c r="O280" s="27" t="s">
        <v>559</v>
      </c>
      <c r="P280" s="27" t="s">
        <v>560</v>
      </c>
      <c r="Q280" s="25" t="s">
        <v>234</v>
      </c>
      <c r="R280" t="str">
        <f t="shared" si="9"/>
        <v>VLI_ITB-CP1-L28-Lista de Mackinnon-45577-Chuva-279</v>
      </c>
      <c r="S280" t="s">
        <v>228</v>
      </c>
      <c r="T280" t="s">
        <v>115</v>
      </c>
      <c r="U280" s="26" t="s">
        <v>298</v>
      </c>
      <c r="V280" s="26" t="s">
        <v>299</v>
      </c>
      <c r="W280" s="26" t="s">
        <v>297</v>
      </c>
      <c r="X280" t="s">
        <v>277</v>
      </c>
      <c r="Y280" t="s">
        <v>281</v>
      </c>
      <c r="Z280" t="s">
        <v>429</v>
      </c>
      <c r="AA280" t="s">
        <v>432</v>
      </c>
      <c r="AB280" t="s">
        <v>187</v>
      </c>
      <c r="AD280" s="26" t="s">
        <v>557</v>
      </c>
      <c r="AE280" s="26" t="s">
        <v>558</v>
      </c>
      <c r="AF280">
        <v>1</v>
      </c>
      <c r="AL280" s="26" t="s">
        <v>561</v>
      </c>
      <c r="AM280" t="s">
        <v>572</v>
      </c>
      <c r="AN280" s="26" t="s">
        <v>602</v>
      </c>
      <c r="AO280">
        <v>279</v>
      </c>
    </row>
    <row r="281" spans="1:41" x14ac:dyDescent="0.35">
      <c r="A281" t="str">
        <f t="shared" si="8"/>
        <v>CP1-L03-Itabira-Chuva-45574-Avifauna</v>
      </c>
      <c r="B281" t="s">
        <v>229</v>
      </c>
      <c r="C281" t="s">
        <v>193</v>
      </c>
      <c r="D281" s="23">
        <v>1</v>
      </c>
      <c r="E281" s="22" t="s">
        <v>230</v>
      </c>
      <c r="F281">
        <v>45574</v>
      </c>
      <c r="G281" s="21">
        <v>45574</v>
      </c>
      <c r="H281" s="24"/>
      <c r="I281" t="s">
        <v>231</v>
      </c>
      <c r="L281" t="s">
        <v>232</v>
      </c>
      <c r="M281" t="s">
        <v>233</v>
      </c>
      <c r="N281" t="s">
        <v>235</v>
      </c>
      <c r="O281" s="27" t="s">
        <v>559</v>
      </c>
      <c r="P281" s="27" t="s">
        <v>560</v>
      </c>
      <c r="Q281" s="25" t="s">
        <v>234</v>
      </c>
      <c r="R281" t="str">
        <f t="shared" si="9"/>
        <v>VLI_ITB-CP1-L03-Lista de Mackinnon-45574-Chuva-280</v>
      </c>
      <c r="S281" t="s">
        <v>228</v>
      </c>
      <c r="T281" t="s">
        <v>113</v>
      </c>
      <c r="U281" s="26" t="s">
        <v>298</v>
      </c>
      <c r="V281" s="26" t="s">
        <v>299</v>
      </c>
      <c r="W281" s="26" t="s">
        <v>297</v>
      </c>
      <c r="X281" t="s">
        <v>277</v>
      </c>
      <c r="Y281" t="s">
        <v>281</v>
      </c>
      <c r="Z281" t="s">
        <v>429</v>
      </c>
      <c r="AA281" t="s">
        <v>430</v>
      </c>
      <c r="AB281" t="s">
        <v>187</v>
      </c>
      <c r="AD281" s="26" t="s">
        <v>557</v>
      </c>
      <c r="AE281" s="26" t="s">
        <v>558</v>
      </c>
      <c r="AF281">
        <v>1</v>
      </c>
      <c r="AL281" s="26" t="s">
        <v>561</v>
      </c>
      <c r="AM281" t="s">
        <v>567</v>
      </c>
      <c r="AN281" s="26" t="s">
        <v>602</v>
      </c>
      <c r="AO281">
        <v>280</v>
      </c>
    </row>
    <row r="282" spans="1:41" x14ac:dyDescent="0.35">
      <c r="A282" t="str">
        <f t="shared" si="8"/>
        <v>CP1-L07-Itabira-Chuva-45574-Avifauna</v>
      </c>
      <c r="B282" t="s">
        <v>229</v>
      </c>
      <c r="C282" t="s">
        <v>203</v>
      </c>
      <c r="D282" s="23">
        <v>1</v>
      </c>
      <c r="E282" s="22" t="s">
        <v>230</v>
      </c>
      <c r="F282">
        <v>45574</v>
      </c>
      <c r="G282" s="21">
        <v>45574</v>
      </c>
      <c r="H282" s="24"/>
      <c r="I282" t="s">
        <v>231</v>
      </c>
      <c r="L282" t="s">
        <v>232</v>
      </c>
      <c r="M282" t="s">
        <v>233</v>
      </c>
      <c r="N282" t="s">
        <v>235</v>
      </c>
      <c r="O282" s="27" t="s">
        <v>559</v>
      </c>
      <c r="P282" s="27" t="s">
        <v>560</v>
      </c>
      <c r="Q282" s="25" t="s">
        <v>234</v>
      </c>
      <c r="R282" t="str">
        <f t="shared" si="9"/>
        <v>VLI_ITB-CP1-L07-Lista de Mackinnon-45574-Chuva-281</v>
      </c>
      <c r="S282" t="s">
        <v>228</v>
      </c>
      <c r="T282" t="s">
        <v>113</v>
      </c>
      <c r="U282" s="26" t="s">
        <v>298</v>
      </c>
      <c r="V282" s="26" t="s">
        <v>299</v>
      </c>
      <c r="W282" s="26" t="s">
        <v>297</v>
      </c>
      <c r="X282" t="s">
        <v>277</v>
      </c>
      <c r="Y282" t="s">
        <v>281</v>
      </c>
      <c r="Z282" t="s">
        <v>429</v>
      </c>
      <c r="AA282" t="s">
        <v>430</v>
      </c>
      <c r="AB282" t="s">
        <v>187</v>
      </c>
      <c r="AD282" s="26" t="s">
        <v>557</v>
      </c>
      <c r="AE282" s="26" t="s">
        <v>558</v>
      </c>
      <c r="AF282">
        <v>1</v>
      </c>
      <c r="AL282" s="26" t="s">
        <v>561</v>
      </c>
      <c r="AM282" t="s">
        <v>577</v>
      </c>
      <c r="AN282" s="26" t="s">
        <v>602</v>
      </c>
      <c r="AO282">
        <v>281</v>
      </c>
    </row>
    <row r="283" spans="1:41" x14ac:dyDescent="0.35">
      <c r="A283" t="str">
        <f t="shared" si="8"/>
        <v>CP1-L08-Itabira-Chuva-45574-Avifauna</v>
      </c>
      <c r="B283" t="s">
        <v>229</v>
      </c>
      <c r="C283" t="s">
        <v>224</v>
      </c>
      <c r="D283" s="23">
        <v>1</v>
      </c>
      <c r="E283" s="22" t="s">
        <v>230</v>
      </c>
      <c r="F283">
        <v>45574</v>
      </c>
      <c r="G283" s="21">
        <v>45574</v>
      </c>
      <c r="H283" s="24"/>
      <c r="I283" t="s">
        <v>231</v>
      </c>
      <c r="L283" t="s">
        <v>232</v>
      </c>
      <c r="M283" t="s">
        <v>233</v>
      </c>
      <c r="N283" t="s">
        <v>235</v>
      </c>
      <c r="O283" s="27" t="s">
        <v>559</v>
      </c>
      <c r="P283" s="27" t="s">
        <v>560</v>
      </c>
      <c r="Q283" s="25" t="s">
        <v>234</v>
      </c>
      <c r="R283" t="str">
        <f t="shared" si="9"/>
        <v>VLI_ITB-CP1-L08-Lista de Mackinnon-45574-Chuva-282</v>
      </c>
      <c r="S283" t="s">
        <v>228</v>
      </c>
      <c r="T283" t="s">
        <v>113</v>
      </c>
      <c r="U283" s="26" t="s">
        <v>298</v>
      </c>
      <c r="V283" s="26" t="s">
        <v>299</v>
      </c>
      <c r="W283" s="26" t="s">
        <v>297</v>
      </c>
      <c r="X283" t="s">
        <v>277</v>
      </c>
      <c r="Y283" t="s">
        <v>281</v>
      </c>
      <c r="Z283" t="s">
        <v>429</v>
      </c>
      <c r="AA283" t="s">
        <v>430</v>
      </c>
      <c r="AB283" t="s">
        <v>187</v>
      </c>
      <c r="AD283" s="26" t="s">
        <v>557</v>
      </c>
      <c r="AE283" s="26" t="s">
        <v>558</v>
      </c>
      <c r="AF283">
        <v>1</v>
      </c>
      <c r="AL283" s="26" t="s">
        <v>561</v>
      </c>
      <c r="AM283" t="s">
        <v>598</v>
      </c>
      <c r="AN283" s="26" t="s">
        <v>602</v>
      </c>
      <c r="AO283">
        <v>282</v>
      </c>
    </row>
    <row r="284" spans="1:41" x14ac:dyDescent="0.35">
      <c r="A284" t="str">
        <f t="shared" si="8"/>
        <v>CP1-L11-Itabira-Chuva-45574-Avifauna</v>
      </c>
      <c r="B284" t="s">
        <v>229</v>
      </c>
      <c r="C284" t="s">
        <v>210</v>
      </c>
      <c r="D284" s="23">
        <v>1</v>
      </c>
      <c r="E284" s="22" t="s">
        <v>230</v>
      </c>
      <c r="F284">
        <v>45574</v>
      </c>
      <c r="G284" s="21">
        <v>45574</v>
      </c>
      <c r="H284" s="24"/>
      <c r="I284" t="s">
        <v>231</v>
      </c>
      <c r="L284" t="s">
        <v>232</v>
      </c>
      <c r="M284" t="s">
        <v>233</v>
      </c>
      <c r="N284" t="s">
        <v>235</v>
      </c>
      <c r="O284" s="27" t="s">
        <v>559</v>
      </c>
      <c r="P284" s="27" t="s">
        <v>560</v>
      </c>
      <c r="Q284" s="25" t="s">
        <v>234</v>
      </c>
      <c r="R284" t="str">
        <f t="shared" si="9"/>
        <v>VLI_ITB-CP1-L11-Lista de Mackinnon-45574-Chuva-283</v>
      </c>
      <c r="S284" t="s">
        <v>228</v>
      </c>
      <c r="T284" t="s">
        <v>113</v>
      </c>
      <c r="U284" s="26" t="s">
        <v>298</v>
      </c>
      <c r="V284" s="26" t="s">
        <v>299</v>
      </c>
      <c r="W284" s="26" t="s">
        <v>297</v>
      </c>
      <c r="X284" t="s">
        <v>277</v>
      </c>
      <c r="Y284" t="s">
        <v>281</v>
      </c>
      <c r="Z284" t="s">
        <v>429</v>
      </c>
      <c r="AA284" t="s">
        <v>430</v>
      </c>
      <c r="AB284" t="s">
        <v>187</v>
      </c>
      <c r="AD284" s="26" t="s">
        <v>557</v>
      </c>
      <c r="AE284" s="26" t="s">
        <v>558</v>
      </c>
      <c r="AF284">
        <v>1</v>
      </c>
      <c r="AL284" s="26" t="s">
        <v>561</v>
      </c>
      <c r="AM284" t="s">
        <v>584</v>
      </c>
      <c r="AN284" s="26" t="s">
        <v>602</v>
      </c>
      <c r="AO284">
        <v>283</v>
      </c>
    </row>
    <row r="285" spans="1:41" x14ac:dyDescent="0.35">
      <c r="A285" t="str">
        <f t="shared" si="8"/>
        <v>CP1-L15-Itabira-Chuva-45575-Avifauna</v>
      </c>
      <c r="B285" t="s">
        <v>229</v>
      </c>
      <c r="C285" t="s">
        <v>190</v>
      </c>
      <c r="D285" s="23">
        <v>1</v>
      </c>
      <c r="E285" s="22" t="s">
        <v>230</v>
      </c>
      <c r="F285">
        <v>45575</v>
      </c>
      <c r="G285" s="21">
        <v>45575</v>
      </c>
      <c r="H285" s="24"/>
      <c r="I285" t="s">
        <v>231</v>
      </c>
      <c r="L285" t="s">
        <v>232</v>
      </c>
      <c r="M285" t="s">
        <v>233</v>
      </c>
      <c r="N285" t="s">
        <v>235</v>
      </c>
      <c r="O285" s="27" t="s">
        <v>559</v>
      </c>
      <c r="P285" s="27" t="s">
        <v>560</v>
      </c>
      <c r="Q285" s="25" t="s">
        <v>234</v>
      </c>
      <c r="R285" t="str">
        <f t="shared" si="9"/>
        <v>VLI_ITB-CP1-L15-Lista de Mackinnon-45575-Chuva-284</v>
      </c>
      <c r="S285" t="s">
        <v>228</v>
      </c>
      <c r="T285" t="s">
        <v>113</v>
      </c>
      <c r="U285" s="26" t="s">
        <v>298</v>
      </c>
      <c r="V285" s="26" t="s">
        <v>299</v>
      </c>
      <c r="W285" s="26" t="s">
        <v>297</v>
      </c>
      <c r="X285" t="s">
        <v>277</v>
      </c>
      <c r="Y285" t="s">
        <v>281</v>
      </c>
      <c r="Z285" t="s">
        <v>429</v>
      </c>
      <c r="AA285" t="s">
        <v>430</v>
      </c>
      <c r="AB285" t="s">
        <v>187</v>
      </c>
      <c r="AD285" s="26" t="s">
        <v>557</v>
      </c>
      <c r="AE285" s="26" t="s">
        <v>558</v>
      </c>
      <c r="AF285">
        <v>1</v>
      </c>
      <c r="AL285" s="26" t="s">
        <v>561</v>
      </c>
      <c r="AM285" t="s">
        <v>564</v>
      </c>
      <c r="AN285" s="26" t="s">
        <v>602</v>
      </c>
      <c r="AO285">
        <v>284</v>
      </c>
    </row>
    <row r="286" spans="1:41" x14ac:dyDescent="0.35">
      <c r="A286" t="str">
        <f t="shared" si="8"/>
        <v>CP1-L16-Itabira-Chuva-45575-Avifauna</v>
      </c>
      <c r="B286" t="s">
        <v>229</v>
      </c>
      <c r="C286" t="s">
        <v>204</v>
      </c>
      <c r="D286" s="23">
        <v>1</v>
      </c>
      <c r="E286" s="22" t="s">
        <v>230</v>
      </c>
      <c r="F286">
        <v>45575</v>
      </c>
      <c r="G286" s="21">
        <v>45575</v>
      </c>
      <c r="H286" s="24"/>
      <c r="I286" t="s">
        <v>231</v>
      </c>
      <c r="L286" t="s">
        <v>232</v>
      </c>
      <c r="M286" t="s">
        <v>233</v>
      </c>
      <c r="N286" t="s">
        <v>235</v>
      </c>
      <c r="O286" s="27" t="s">
        <v>559</v>
      </c>
      <c r="P286" s="27" t="s">
        <v>560</v>
      </c>
      <c r="Q286" s="25" t="s">
        <v>234</v>
      </c>
      <c r="R286" t="str">
        <f t="shared" si="9"/>
        <v>VLI_ITB-CP1-L16-Lista de Mackinnon-45575-Chuva-285</v>
      </c>
      <c r="S286" t="s">
        <v>228</v>
      </c>
      <c r="T286" t="s">
        <v>113</v>
      </c>
      <c r="U286" s="26" t="s">
        <v>298</v>
      </c>
      <c r="V286" s="26" t="s">
        <v>299</v>
      </c>
      <c r="W286" s="26" t="s">
        <v>297</v>
      </c>
      <c r="X286" t="s">
        <v>277</v>
      </c>
      <c r="Y286" t="s">
        <v>281</v>
      </c>
      <c r="Z286" t="s">
        <v>429</v>
      </c>
      <c r="AA286" t="s">
        <v>430</v>
      </c>
      <c r="AB286" t="s">
        <v>187</v>
      </c>
      <c r="AD286" s="26" t="s">
        <v>557</v>
      </c>
      <c r="AE286" s="26" t="s">
        <v>558</v>
      </c>
      <c r="AF286">
        <v>1</v>
      </c>
      <c r="AL286" s="26" t="s">
        <v>561</v>
      </c>
      <c r="AM286" t="s">
        <v>578</v>
      </c>
      <c r="AN286" s="26" t="s">
        <v>602</v>
      </c>
      <c r="AO286">
        <v>285</v>
      </c>
    </row>
    <row r="287" spans="1:41" x14ac:dyDescent="0.35">
      <c r="A287" t="str">
        <f t="shared" si="8"/>
        <v>CP1-L23-Itabira-Chuva-45576-Avifauna</v>
      </c>
      <c r="B287" t="s">
        <v>229</v>
      </c>
      <c r="C287" t="s">
        <v>194</v>
      </c>
      <c r="D287" s="23">
        <v>1</v>
      </c>
      <c r="E287" s="22" t="s">
        <v>230</v>
      </c>
      <c r="F287">
        <v>45576</v>
      </c>
      <c r="G287" s="21">
        <v>45576</v>
      </c>
      <c r="H287" s="24"/>
      <c r="I287" t="s">
        <v>231</v>
      </c>
      <c r="L287" t="s">
        <v>232</v>
      </c>
      <c r="M287" t="s">
        <v>233</v>
      </c>
      <c r="N287" t="s">
        <v>235</v>
      </c>
      <c r="O287" s="27" t="s">
        <v>559</v>
      </c>
      <c r="P287" s="27" t="s">
        <v>560</v>
      </c>
      <c r="Q287" s="25" t="s">
        <v>234</v>
      </c>
      <c r="R287" t="str">
        <f t="shared" si="9"/>
        <v>VLI_ITB-CP1-L23-Lista de Mackinnon-45576-Chuva-286</v>
      </c>
      <c r="S287" t="s">
        <v>228</v>
      </c>
      <c r="T287" t="s">
        <v>113</v>
      </c>
      <c r="U287" s="26" t="s">
        <v>298</v>
      </c>
      <c r="V287" s="26" t="s">
        <v>299</v>
      </c>
      <c r="W287" s="26" t="s">
        <v>297</v>
      </c>
      <c r="X287" t="s">
        <v>277</v>
      </c>
      <c r="Y287" t="s">
        <v>281</v>
      </c>
      <c r="Z287" t="s">
        <v>429</v>
      </c>
      <c r="AA287" t="s">
        <v>430</v>
      </c>
      <c r="AB287" t="s">
        <v>187</v>
      </c>
      <c r="AD287" s="26" t="s">
        <v>557</v>
      </c>
      <c r="AE287" s="26" t="s">
        <v>558</v>
      </c>
      <c r="AF287">
        <v>1</v>
      </c>
      <c r="AL287" s="26" t="s">
        <v>561</v>
      </c>
      <c r="AM287" t="s">
        <v>568</v>
      </c>
      <c r="AN287" s="26" t="s">
        <v>602</v>
      </c>
      <c r="AO287">
        <v>286</v>
      </c>
    </row>
    <row r="288" spans="1:41" x14ac:dyDescent="0.35">
      <c r="A288" t="str">
        <f t="shared" si="8"/>
        <v>CP1-L36-Itabira-Chuva-45578-Avifauna</v>
      </c>
      <c r="B288" t="s">
        <v>229</v>
      </c>
      <c r="C288" t="s">
        <v>221</v>
      </c>
      <c r="D288" s="23">
        <v>1</v>
      </c>
      <c r="E288" s="22" t="s">
        <v>230</v>
      </c>
      <c r="F288">
        <v>45578</v>
      </c>
      <c r="G288" s="21">
        <v>45578</v>
      </c>
      <c r="H288" s="24"/>
      <c r="I288" t="s">
        <v>231</v>
      </c>
      <c r="L288" t="s">
        <v>232</v>
      </c>
      <c r="M288" t="s">
        <v>233</v>
      </c>
      <c r="N288" t="s">
        <v>235</v>
      </c>
      <c r="O288" s="27" t="s">
        <v>559</v>
      </c>
      <c r="P288" s="27" t="s">
        <v>560</v>
      </c>
      <c r="Q288" s="25" t="s">
        <v>234</v>
      </c>
      <c r="R288" t="str">
        <f t="shared" si="9"/>
        <v>VLI_ITB-CP1-L36-Lista de Mackinnon-45578-Chuva-287</v>
      </c>
      <c r="S288" t="s">
        <v>228</v>
      </c>
      <c r="T288" t="s">
        <v>113</v>
      </c>
      <c r="U288" s="26" t="s">
        <v>298</v>
      </c>
      <c r="V288" s="26" t="s">
        <v>299</v>
      </c>
      <c r="W288" s="26" t="s">
        <v>297</v>
      </c>
      <c r="X288" t="s">
        <v>277</v>
      </c>
      <c r="Y288" t="s">
        <v>281</v>
      </c>
      <c r="Z288" t="s">
        <v>429</v>
      </c>
      <c r="AA288" t="s">
        <v>430</v>
      </c>
      <c r="AB288" t="s">
        <v>187</v>
      </c>
      <c r="AD288" s="26" t="s">
        <v>557</v>
      </c>
      <c r="AE288" s="26" t="s">
        <v>558</v>
      </c>
      <c r="AF288">
        <v>1</v>
      </c>
      <c r="AL288" s="26" t="s">
        <v>561</v>
      </c>
      <c r="AM288" t="s">
        <v>595</v>
      </c>
      <c r="AN288" s="26" t="s">
        <v>602</v>
      </c>
      <c r="AO288">
        <v>287</v>
      </c>
    </row>
    <row r="289" spans="1:41" x14ac:dyDescent="0.35">
      <c r="A289" t="str">
        <f t="shared" si="8"/>
        <v>CP1-L39-Itabira-Chuva-45578-Avifauna</v>
      </c>
      <c r="B289" t="s">
        <v>229</v>
      </c>
      <c r="C289" t="s">
        <v>209</v>
      </c>
      <c r="D289" s="23">
        <v>1</v>
      </c>
      <c r="E289" s="22" t="s">
        <v>230</v>
      </c>
      <c r="F289">
        <v>45578</v>
      </c>
      <c r="G289" s="21">
        <v>45578</v>
      </c>
      <c r="H289" s="24"/>
      <c r="I289" t="s">
        <v>231</v>
      </c>
      <c r="L289" t="s">
        <v>232</v>
      </c>
      <c r="M289" t="s">
        <v>233</v>
      </c>
      <c r="N289" t="s">
        <v>235</v>
      </c>
      <c r="O289" s="27" t="s">
        <v>559</v>
      </c>
      <c r="P289" s="27" t="s">
        <v>560</v>
      </c>
      <c r="Q289" s="25" t="s">
        <v>234</v>
      </c>
      <c r="R289" t="str">
        <f t="shared" si="9"/>
        <v>VLI_ITB-CP1-L39-Lista de Mackinnon-45578-Chuva-288</v>
      </c>
      <c r="S289" t="s">
        <v>228</v>
      </c>
      <c r="T289" t="s">
        <v>113</v>
      </c>
      <c r="U289" s="26" t="s">
        <v>298</v>
      </c>
      <c r="V289" s="26" t="s">
        <v>299</v>
      </c>
      <c r="W289" s="26" t="s">
        <v>297</v>
      </c>
      <c r="X289" t="s">
        <v>277</v>
      </c>
      <c r="Y289" t="s">
        <v>281</v>
      </c>
      <c r="Z289" t="s">
        <v>429</v>
      </c>
      <c r="AA289" t="s">
        <v>430</v>
      </c>
      <c r="AB289" t="s">
        <v>187</v>
      </c>
      <c r="AD289" s="26" t="s">
        <v>557</v>
      </c>
      <c r="AE289" s="26" t="s">
        <v>558</v>
      </c>
      <c r="AF289">
        <v>1</v>
      </c>
      <c r="AL289" s="26" t="s">
        <v>561</v>
      </c>
      <c r="AM289" t="s">
        <v>583</v>
      </c>
      <c r="AN289" s="26" t="s">
        <v>602</v>
      </c>
      <c r="AO289">
        <v>288</v>
      </c>
    </row>
    <row r="290" spans="1:41" x14ac:dyDescent="0.35">
      <c r="A290" t="str">
        <f t="shared" si="8"/>
        <v>CP1-L04-Itabira-Chuva-45574-Avifauna</v>
      </c>
      <c r="B290" t="s">
        <v>229</v>
      </c>
      <c r="C290" t="s">
        <v>207</v>
      </c>
      <c r="D290" s="23">
        <v>1</v>
      </c>
      <c r="E290" s="22" t="s">
        <v>230</v>
      </c>
      <c r="F290">
        <v>45574</v>
      </c>
      <c r="G290" s="21">
        <v>45574</v>
      </c>
      <c r="H290" s="24"/>
      <c r="I290" t="s">
        <v>231</v>
      </c>
      <c r="L290" t="s">
        <v>232</v>
      </c>
      <c r="M290" t="s">
        <v>233</v>
      </c>
      <c r="N290" t="s">
        <v>235</v>
      </c>
      <c r="O290" s="27" t="s">
        <v>559</v>
      </c>
      <c r="P290" s="27" t="s">
        <v>560</v>
      </c>
      <c r="Q290" s="25" t="s">
        <v>234</v>
      </c>
      <c r="R290" t="str">
        <f t="shared" si="9"/>
        <v>VLI_ITB-CP1-L04-Lista de Mackinnon-45574-Chuva-289</v>
      </c>
      <c r="S290" t="s">
        <v>228</v>
      </c>
      <c r="T290" t="s">
        <v>114</v>
      </c>
      <c r="U290" s="26" t="s">
        <v>298</v>
      </c>
      <c r="V290" s="26" t="s">
        <v>299</v>
      </c>
      <c r="W290" s="26" t="s">
        <v>297</v>
      </c>
      <c r="X290" t="s">
        <v>277</v>
      </c>
      <c r="Y290" t="s">
        <v>281</v>
      </c>
      <c r="Z290" t="s">
        <v>429</v>
      </c>
      <c r="AA290" t="s">
        <v>431</v>
      </c>
      <c r="AB290" t="s">
        <v>187</v>
      </c>
      <c r="AD290" s="26" t="s">
        <v>557</v>
      </c>
      <c r="AE290" s="26" t="s">
        <v>558</v>
      </c>
      <c r="AF290">
        <v>1</v>
      </c>
      <c r="AL290" s="26" t="s">
        <v>561</v>
      </c>
      <c r="AM290" t="s">
        <v>581</v>
      </c>
      <c r="AN290" s="26" t="s">
        <v>602</v>
      </c>
      <c r="AO290">
        <v>289</v>
      </c>
    </row>
    <row r="291" spans="1:41" x14ac:dyDescent="0.35">
      <c r="A291" t="str">
        <f t="shared" si="8"/>
        <v>CP1-L17-Itabira-Chuva-45575-Avifauna</v>
      </c>
      <c r="B291" t="s">
        <v>229</v>
      </c>
      <c r="C291" t="s">
        <v>200</v>
      </c>
      <c r="D291" s="23">
        <v>1</v>
      </c>
      <c r="E291" s="22" t="s">
        <v>230</v>
      </c>
      <c r="F291">
        <v>45575</v>
      </c>
      <c r="G291" s="21">
        <v>45575</v>
      </c>
      <c r="H291" s="24"/>
      <c r="I291" t="s">
        <v>231</v>
      </c>
      <c r="L291" t="s">
        <v>232</v>
      </c>
      <c r="M291" t="s">
        <v>233</v>
      </c>
      <c r="N291" t="s">
        <v>235</v>
      </c>
      <c r="O291" s="27" t="s">
        <v>559</v>
      </c>
      <c r="P291" s="27" t="s">
        <v>560</v>
      </c>
      <c r="Q291" s="25" t="s">
        <v>234</v>
      </c>
      <c r="R291" t="str">
        <f t="shared" si="9"/>
        <v>VLI_ITB-CP1-L17-Lista de Mackinnon-45575-Chuva-290</v>
      </c>
      <c r="S291" t="s">
        <v>228</v>
      </c>
      <c r="T291" t="s">
        <v>114</v>
      </c>
      <c r="U291" s="26" t="s">
        <v>298</v>
      </c>
      <c r="V291" s="26" t="s">
        <v>299</v>
      </c>
      <c r="W291" s="26" t="s">
        <v>297</v>
      </c>
      <c r="X291" t="s">
        <v>277</v>
      </c>
      <c r="Y291" t="s">
        <v>281</v>
      </c>
      <c r="Z291" t="s">
        <v>429</v>
      </c>
      <c r="AA291" t="s">
        <v>431</v>
      </c>
      <c r="AB291" t="s">
        <v>187</v>
      </c>
      <c r="AD291" s="26" t="s">
        <v>557</v>
      </c>
      <c r="AE291" s="26" t="s">
        <v>558</v>
      </c>
      <c r="AF291">
        <v>1</v>
      </c>
      <c r="AL291" s="26" t="s">
        <v>561</v>
      </c>
      <c r="AM291" t="s">
        <v>574</v>
      </c>
      <c r="AN291" s="26" t="s">
        <v>602</v>
      </c>
      <c r="AO291">
        <v>290</v>
      </c>
    </row>
    <row r="292" spans="1:41" x14ac:dyDescent="0.35">
      <c r="A292" t="str">
        <f t="shared" si="8"/>
        <v>CP1-L22-Itabira-Chuva-45576-Avifauna</v>
      </c>
      <c r="B292" t="s">
        <v>229</v>
      </c>
      <c r="C292" t="s">
        <v>213</v>
      </c>
      <c r="D292" s="23">
        <v>1</v>
      </c>
      <c r="E292" s="22" t="s">
        <v>230</v>
      </c>
      <c r="F292">
        <v>45576</v>
      </c>
      <c r="G292" s="21">
        <v>45576</v>
      </c>
      <c r="H292" s="24"/>
      <c r="I292" t="s">
        <v>231</v>
      </c>
      <c r="L292" t="s">
        <v>232</v>
      </c>
      <c r="M292" t="s">
        <v>233</v>
      </c>
      <c r="N292" t="s">
        <v>235</v>
      </c>
      <c r="O292" s="27" t="s">
        <v>559</v>
      </c>
      <c r="P292" s="27" t="s">
        <v>560</v>
      </c>
      <c r="Q292" s="25" t="s">
        <v>234</v>
      </c>
      <c r="R292" t="str">
        <f t="shared" si="9"/>
        <v>VLI_ITB-CP1-L22-Lista de Mackinnon-45576-Chuva-291</v>
      </c>
      <c r="S292" t="s">
        <v>228</v>
      </c>
      <c r="T292" t="s">
        <v>114</v>
      </c>
      <c r="U292" s="26" t="s">
        <v>298</v>
      </c>
      <c r="V292" s="26" t="s">
        <v>299</v>
      </c>
      <c r="W292" s="26" t="s">
        <v>297</v>
      </c>
      <c r="X292" t="s">
        <v>277</v>
      </c>
      <c r="Y292" t="s">
        <v>281</v>
      </c>
      <c r="Z292" t="s">
        <v>429</v>
      </c>
      <c r="AA292" t="s">
        <v>431</v>
      </c>
      <c r="AB292" t="s">
        <v>187</v>
      </c>
      <c r="AD292" s="26" t="s">
        <v>557</v>
      </c>
      <c r="AE292" s="26" t="s">
        <v>558</v>
      </c>
      <c r="AF292">
        <v>1</v>
      </c>
      <c r="AL292" s="26" t="s">
        <v>561</v>
      </c>
      <c r="AM292" t="s">
        <v>587</v>
      </c>
      <c r="AN292" s="26" t="s">
        <v>602</v>
      </c>
      <c r="AO292">
        <v>291</v>
      </c>
    </row>
    <row r="293" spans="1:41" x14ac:dyDescent="0.35">
      <c r="A293" t="str">
        <f t="shared" si="8"/>
        <v>CP1-L36-Itabira-Chuva-45578-Avifauna</v>
      </c>
      <c r="B293" t="s">
        <v>229</v>
      </c>
      <c r="C293" t="s">
        <v>221</v>
      </c>
      <c r="D293" s="23">
        <v>1</v>
      </c>
      <c r="E293" s="22" t="s">
        <v>230</v>
      </c>
      <c r="F293">
        <v>45578</v>
      </c>
      <c r="G293" s="21">
        <v>45578</v>
      </c>
      <c r="H293" s="24"/>
      <c r="I293" t="s">
        <v>231</v>
      </c>
      <c r="L293" t="s">
        <v>232</v>
      </c>
      <c r="M293" t="s">
        <v>233</v>
      </c>
      <c r="N293" t="s">
        <v>235</v>
      </c>
      <c r="O293" s="27" t="s">
        <v>559</v>
      </c>
      <c r="P293" s="27" t="s">
        <v>560</v>
      </c>
      <c r="Q293" s="25" t="s">
        <v>234</v>
      </c>
      <c r="R293" t="str">
        <f t="shared" si="9"/>
        <v>VLI_ITB-CP1-L36-Lista de Mackinnon-45578-Chuva-292</v>
      </c>
      <c r="S293" t="s">
        <v>228</v>
      </c>
      <c r="T293" t="s">
        <v>114</v>
      </c>
      <c r="U293" s="26" t="s">
        <v>298</v>
      </c>
      <c r="V293" s="26" t="s">
        <v>299</v>
      </c>
      <c r="W293" s="26" t="s">
        <v>297</v>
      </c>
      <c r="X293" t="s">
        <v>277</v>
      </c>
      <c r="Y293" t="s">
        <v>281</v>
      </c>
      <c r="Z293" t="s">
        <v>429</v>
      </c>
      <c r="AA293" t="s">
        <v>431</v>
      </c>
      <c r="AB293" t="s">
        <v>187</v>
      </c>
      <c r="AD293" s="26" t="s">
        <v>557</v>
      </c>
      <c r="AE293" s="26" t="s">
        <v>558</v>
      </c>
      <c r="AF293">
        <v>1</v>
      </c>
      <c r="AL293" s="26" t="s">
        <v>561</v>
      </c>
      <c r="AM293" t="s">
        <v>595</v>
      </c>
      <c r="AN293" s="26" t="s">
        <v>602</v>
      </c>
      <c r="AO293">
        <v>292</v>
      </c>
    </row>
    <row r="294" spans="1:41" x14ac:dyDescent="0.35">
      <c r="A294" t="str">
        <f t="shared" si="8"/>
        <v>CP1-L09-Itabira-Chuva-45574-Avifauna</v>
      </c>
      <c r="B294" t="s">
        <v>229</v>
      </c>
      <c r="C294" t="s">
        <v>196</v>
      </c>
      <c r="D294" s="23">
        <v>1</v>
      </c>
      <c r="E294" s="22" t="s">
        <v>230</v>
      </c>
      <c r="F294">
        <v>45574</v>
      </c>
      <c r="G294" s="21">
        <v>45574</v>
      </c>
      <c r="H294" s="24"/>
      <c r="I294" t="s">
        <v>231</v>
      </c>
      <c r="L294" t="s">
        <v>232</v>
      </c>
      <c r="M294" t="s">
        <v>233</v>
      </c>
      <c r="N294" t="s">
        <v>235</v>
      </c>
      <c r="O294" s="27" t="s">
        <v>559</v>
      </c>
      <c r="P294" s="27" t="s">
        <v>560</v>
      </c>
      <c r="Q294" s="25" t="s">
        <v>234</v>
      </c>
      <c r="R294" t="str">
        <f t="shared" si="9"/>
        <v>VLI_ITB-CP1-L09-Lista de Mackinnon-45574-Chuva-293</v>
      </c>
      <c r="S294" t="s">
        <v>228</v>
      </c>
      <c r="T294" t="s">
        <v>76</v>
      </c>
      <c r="U294" s="26" t="s">
        <v>298</v>
      </c>
      <c r="V294" s="26" t="s">
        <v>299</v>
      </c>
      <c r="W294" s="26" t="s">
        <v>297</v>
      </c>
      <c r="X294" t="s">
        <v>255</v>
      </c>
      <c r="Y294" t="s">
        <v>256</v>
      </c>
      <c r="Z294" t="s">
        <v>358</v>
      </c>
      <c r="AA294" t="s">
        <v>359</v>
      </c>
      <c r="AB294" t="s">
        <v>187</v>
      </c>
      <c r="AD294" s="26" t="s">
        <v>557</v>
      </c>
      <c r="AE294" s="26" t="s">
        <v>558</v>
      </c>
      <c r="AF294">
        <v>1</v>
      </c>
      <c r="AL294" s="26" t="s">
        <v>561</v>
      </c>
      <c r="AM294" t="s">
        <v>570</v>
      </c>
      <c r="AN294" s="26" t="s">
        <v>602</v>
      </c>
      <c r="AO294">
        <v>293</v>
      </c>
    </row>
    <row r="295" spans="1:41" x14ac:dyDescent="0.35">
      <c r="A295" t="str">
        <f t="shared" si="8"/>
        <v>CP1-L06-Itabira-Chuva-45574-Avifauna</v>
      </c>
      <c r="B295" t="s">
        <v>229</v>
      </c>
      <c r="C295" t="s">
        <v>216</v>
      </c>
      <c r="D295" s="23">
        <v>1</v>
      </c>
      <c r="E295" s="22" t="s">
        <v>230</v>
      </c>
      <c r="F295">
        <v>45574</v>
      </c>
      <c r="G295" s="21">
        <v>45574</v>
      </c>
      <c r="H295" s="24"/>
      <c r="I295" t="s">
        <v>231</v>
      </c>
      <c r="L295" t="s">
        <v>232</v>
      </c>
      <c r="M295" t="s">
        <v>233</v>
      </c>
      <c r="N295" t="s">
        <v>235</v>
      </c>
      <c r="O295" s="27" t="s">
        <v>559</v>
      </c>
      <c r="P295" s="27" t="s">
        <v>560</v>
      </c>
      <c r="Q295" s="25" t="s">
        <v>234</v>
      </c>
      <c r="R295" t="str">
        <f t="shared" si="9"/>
        <v>VLI_ITB-CP1-L06-Lista de Mackinnon-45574-Chuva-294</v>
      </c>
      <c r="S295" t="s">
        <v>228</v>
      </c>
      <c r="T295" t="s">
        <v>179</v>
      </c>
      <c r="U295" s="26" t="s">
        <v>298</v>
      </c>
      <c r="V295" s="26" t="s">
        <v>299</v>
      </c>
      <c r="W295" s="26" t="s">
        <v>297</v>
      </c>
      <c r="X295" t="s">
        <v>277</v>
      </c>
      <c r="Y295" t="s">
        <v>296</v>
      </c>
      <c r="Z295" t="s">
        <v>545</v>
      </c>
      <c r="AA295" t="s">
        <v>546</v>
      </c>
      <c r="AB295" t="s">
        <v>187</v>
      </c>
      <c r="AD295" s="26" t="s">
        <v>557</v>
      </c>
      <c r="AE295" s="26" t="s">
        <v>558</v>
      </c>
      <c r="AF295">
        <v>1</v>
      </c>
      <c r="AL295" s="26" t="s">
        <v>561</v>
      </c>
      <c r="AM295" t="s">
        <v>590</v>
      </c>
      <c r="AN295" s="26" t="s">
        <v>602</v>
      </c>
      <c r="AO295">
        <v>294</v>
      </c>
    </row>
    <row r="296" spans="1:41" x14ac:dyDescent="0.35">
      <c r="A296" t="str">
        <f t="shared" si="8"/>
        <v>CP1-L08-Itabira-Chuva-45574-Avifauna</v>
      </c>
      <c r="B296" t="s">
        <v>229</v>
      </c>
      <c r="C296" t="s">
        <v>224</v>
      </c>
      <c r="D296" s="23">
        <v>1</v>
      </c>
      <c r="E296" s="22" t="s">
        <v>230</v>
      </c>
      <c r="F296">
        <v>45574</v>
      </c>
      <c r="G296" s="21">
        <v>45574</v>
      </c>
      <c r="H296" s="24"/>
      <c r="I296" t="s">
        <v>231</v>
      </c>
      <c r="L296" t="s">
        <v>232</v>
      </c>
      <c r="M296" t="s">
        <v>233</v>
      </c>
      <c r="N296" t="s">
        <v>235</v>
      </c>
      <c r="O296" s="27" t="s">
        <v>559</v>
      </c>
      <c r="P296" s="27" t="s">
        <v>560</v>
      </c>
      <c r="Q296" s="25" t="s">
        <v>234</v>
      </c>
      <c r="R296" t="str">
        <f t="shared" si="9"/>
        <v>VLI_ITB-CP1-L08-Lista de Mackinnon-45574-Chuva-295</v>
      </c>
      <c r="S296" t="s">
        <v>228</v>
      </c>
      <c r="T296" t="s">
        <v>179</v>
      </c>
      <c r="U296" s="26" t="s">
        <v>298</v>
      </c>
      <c r="V296" s="26" t="s">
        <v>299</v>
      </c>
      <c r="W296" s="26" t="s">
        <v>297</v>
      </c>
      <c r="X296" t="s">
        <v>277</v>
      </c>
      <c r="Y296" t="s">
        <v>296</v>
      </c>
      <c r="Z296" t="s">
        <v>545</v>
      </c>
      <c r="AA296" t="s">
        <v>546</v>
      </c>
      <c r="AB296" t="s">
        <v>187</v>
      </c>
      <c r="AD296" s="26" t="s">
        <v>557</v>
      </c>
      <c r="AE296" s="26" t="s">
        <v>558</v>
      </c>
      <c r="AF296">
        <v>1</v>
      </c>
      <c r="AL296" s="26" t="s">
        <v>561</v>
      </c>
      <c r="AM296" t="s">
        <v>598</v>
      </c>
      <c r="AN296" s="26" t="s">
        <v>602</v>
      </c>
      <c r="AO296">
        <v>295</v>
      </c>
    </row>
    <row r="297" spans="1:41" x14ac:dyDescent="0.35">
      <c r="A297" t="str">
        <f t="shared" si="8"/>
        <v>CP1-L20-Itabira-Chuva-45575-Avifauna</v>
      </c>
      <c r="B297" t="s">
        <v>229</v>
      </c>
      <c r="C297" t="s">
        <v>222</v>
      </c>
      <c r="D297" s="23">
        <v>1</v>
      </c>
      <c r="E297" s="22" t="s">
        <v>230</v>
      </c>
      <c r="F297">
        <v>45575</v>
      </c>
      <c r="G297" s="21">
        <v>45575</v>
      </c>
      <c r="H297" s="24"/>
      <c r="I297" t="s">
        <v>231</v>
      </c>
      <c r="L297" t="s">
        <v>232</v>
      </c>
      <c r="M297" t="s">
        <v>233</v>
      </c>
      <c r="N297" t="s">
        <v>235</v>
      </c>
      <c r="O297" s="27" t="s">
        <v>559</v>
      </c>
      <c r="P297" s="27" t="s">
        <v>560</v>
      </c>
      <c r="Q297" s="25" t="s">
        <v>234</v>
      </c>
      <c r="R297" t="str">
        <f t="shared" si="9"/>
        <v>VLI_ITB-CP1-L20-Lista de Mackinnon-45575-Chuva-296</v>
      </c>
      <c r="S297" t="s">
        <v>228</v>
      </c>
      <c r="T297" t="s">
        <v>179</v>
      </c>
      <c r="U297" s="26" t="s">
        <v>298</v>
      </c>
      <c r="V297" s="26" t="s">
        <v>299</v>
      </c>
      <c r="W297" s="26" t="s">
        <v>297</v>
      </c>
      <c r="X297" t="s">
        <v>277</v>
      </c>
      <c r="Y297" t="s">
        <v>296</v>
      </c>
      <c r="Z297" t="s">
        <v>545</v>
      </c>
      <c r="AA297" t="s">
        <v>546</v>
      </c>
      <c r="AB297" t="s">
        <v>187</v>
      </c>
      <c r="AD297" s="26" t="s">
        <v>557</v>
      </c>
      <c r="AE297" s="26" t="s">
        <v>558</v>
      </c>
      <c r="AF297">
        <v>1</v>
      </c>
      <c r="AL297" s="26" t="s">
        <v>561</v>
      </c>
      <c r="AM297" t="s">
        <v>596</v>
      </c>
      <c r="AN297" s="26" t="s">
        <v>602</v>
      </c>
      <c r="AO297">
        <v>296</v>
      </c>
    </row>
    <row r="298" spans="1:41" x14ac:dyDescent="0.35">
      <c r="A298" t="str">
        <f t="shared" si="8"/>
        <v>CP1-L35-Itabira-Chuva-45578-Avifauna</v>
      </c>
      <c r="B298" t="s">
        <v>229</v>
      </c>
      <c r="C298" t="s">
        <v>215</v>
      </c>
      <c r="D298" s="23">
        <v>1</v>
      </c>
      <c r="E298" s="22" t="s">
        <v>230</v>
      </c>
      <c r="F298">
        <v>45578</v>
      </c>
      <c r="G298" s="21">
        <v>45578</v>
      </c>
      <c r="H298" s="24"/>
      <c r="I298" t="s">
        <v>231</v>
      </c>
      <c r="L298" t="s">
        <v>232</v>
      </c>
      <c r="M298" t="s">
        <v>233</v>
      </c>
      <c r="N298" t="s">
        <v>235</v>
      </c>
      <c r="O298" s="27" t="s">
        <v>559</v>
      </c>
      <c r="P298" s="27" t="s">
        <v>560</v>
      </c>
      <c r="Q298" s="25" t="s">
        <v>234</v>
      </c>
      <c r="R298" t="str">
        <f t="shared" si="9"/>
        <v>VLI_ITB-CP1-L35-Lista de Mackinnon-45578-Chuva-297</v>
      </c>
      <c r="S298" t="s">
        <v>228</v>
      </c>
      <c r="T298" t="s">
        <v>179</v>
      </c>
      <c r="U298" s="26" t="s">
        <v>298</v>
      </c>
      <c r="V298" s="26" t="s">
        <v>299</v>
      </c>
      <c r="W298" s="26" t="s">
        <v>297</v>
      </c>
      <c r="X298" t="s">
        <v>277</v>
      </c>
      <c r="Y298" t="s">
        <v>296</v>
      </c>
      <c r="Z298" t="s">
        <v>545</v>
      </c>
      <c r="AA298" t="s">
        <v>546</v>
      </c>
      <c r="AB298" t="s">
        <v>187</v>
      </c>
      <c r="AD298" s="26" t="s">
        <v>557</v>
      </c>
      <c r="AE298" s="26" t="s">
        <v>558</v>
      </c>
      <c r="AF298">
        <v>1</v>
      </c>
      <c r="AL298" s="26" t="s">
        <v>561</v>
      </c>
      <c r="AM298" t="s">
        <v>589</v>
      </c>
      <c r="AN298" s="26" t="s">
        <v>602</v>
      </c>
      <c r="AO298">
        <v>297</v>
      </c>
    </row>
    <row r="299" spans="1:41" x14ac:dyDescent="0.35">
      <c r="A299" t="str">
        <f t="shared" si="8"/>
        <v>CP1-L07-Itabira-Chuva-45574-Avifauna</v>
      </c>
      <c r="B299" t="s">
        <v>229</v>
      </c>
      <c r="C299" t="s">
        <v>203</v>
      </c>
      <c r="D299" s="23">
        <v>1</v>
      </c>
      <c r="E299" s="22" t="s">
        <v>230</v>
      </c>
      <c r="F299">
        <v>45574</v>
      </c>
      <c r="G299" s="21">
        <v>45574</v>
      </c>
      <c r="H299" s="24"/>
      <c r="I299" t="s">
        <v>231</v>
      </c>
      <c r="L299" t="s">
        <v>232</v>
      </c>
      <c r="M299" t="s">
        <v>233</v>
      </c>
      <c r="N299" t="s">
        <v>235</v>
      </c>
      <c r="O299" s="27" t="s">
        <v>559</v>
      </c>
      <c r="P299" s="27" t="s">
        <v>560</v>
      </c>
      <c r="Q299" s="25" t="s">
        <v>234</v>
      </c>
      <c r="R299" t="str">
        <f t="shared" si="9"/>
        <v>VLI_ITB-CP1-L07-Lista de Mackinnon-45574-Chuva-298</v>
      </c>
      <c r="S299" t="s">
        <v>228</v>
      </c>
      <c r="T299" t="s">
        <v>186</v>
      </c>
      <c r="U299" s="26" t="s">
        <v>298</v>
      </c>
      <c r="V299" s="26" t="s">
        <v>299</v>
      </c>
      <c r="W299" s="26" t="s">
        <v>297</v>
      </c>
      <c r="X299" t="s">
        <v>277</v>
      </c>
      <c r="Y299" t="s">
        <v>296</v>
      </c>
      <c r="Z299" t="s">
        <v>555</v>
      </c>
      <c r="AA299" t="s">
        <v>556</v>
      </c>
      <c r="AB299" t="s">
        <v>187</v>
      </c>
      <c r="AD299" s="26" t="s">
        <v>557</v>
      </c>
      <c r="AE299" s="26" t="s">
        <v>558</v>
      </c>
      <c r="AF299">
        <v>1</v>
      </c>
      <c r="AL299" s="26" t="s">
        <v>561</v>
      </c>
      <c r="AM299" t="s">
        <v>577</v>
      </c>
      <c r="AN299" s="26" t="s">
        <v>602</v>
      </c>
      <c r="AO299">
        <v>298</v>
      </c>
    </row>
    <row r="300" spans="1:41" x14ac:dyDescent="0.35">
      <c r="A300" t="str">
        <f t="shared" si="8"/>
        <v>CP1-L09-Itabira-Chuva-45574-Avifauna</v>
      </c>
      <c r="B300" t="s">
        <v>229</v>
      </c>
      <c r="C300" t="s">
        <v>196</v>
      </c>
      <c r="D300" s="23">
        <v>1</v>
      </c>
      <c r="E300" s="22" t="s">
        <v>230</v>
      </c>
      <c r="F300">
        <v>45574</v>
      </c>
      <c r="G300" s="21">
        <v>45574</v>
      </c>
      <c r="H300" s="24"/>
      <c r="I300" t="s">
        <v>231</v>
      </c>
      <c r="L300" t="s">
        <v>232</v>
      </c>
      <c r="M300" t="s">
        <v>233</v>
      </c>
      <c r="N300" t="s">
        <v>235</v>
      </c>
      <c r="O300" s="27" t="s">
        <v>559</v>
      </c>
      <c r="P300" s="27" t="s">
        <v>560</v>
      </c>
      <c r="Q300" s="25" t="s">
        <v>234</v>
      </c>
      <c r="R300" t="str">
        <f t="shared" si="9"/>
        <v>VLI_ITB-CP1-L09-Lista de Mackinnon-45574-Chuva-299</v>
      </c>
      <c r="S300" t="s">
        <v>228</v>
      </c>
      <c r="T300" t="s">
        <v>186</v>
      </c>
      <c r="U300" s="26" t="s">
        <v>298</v>
      </c>
      <c r="V300" s="26" t="s">
        <v>299</v>
      </c>
      <c r="W300" s="26" t="s">
        <v>297</v>
      </c>
      <c r="X300" t="s">
        <v>277</v>
      </c>
      <c r="Y300" t="s">
        <v>296</v>
      </c>
      <c r="Z300" t="s">
        <v>555</v>
      </c>
      <c r="AA300" t="s">
        <v>556</v>
      </c>
      <c r="AB300" t="s">
        <v>187</v>
      </c>
      <c r="AD300" s="26" t="s">
        <v>557</v>
      </c>
      <c r="AE300" s="26" t="s">
        <v>558</v>
      </c>
      <c r="AF300">
        <v>1</v>
      </c>
      <c r="AL300" s="26" t="s">
        <v>561</v>
      </c>
      <c r="AM300" t="s">
        <v>570</v>
      </c>
      <c r="AN300" s="26" t="s">
        <v>602</v>
      </c>
      <c r="AO300">
        <v>299</v>
      </c>
    </row>
    <row r="301" spans="1:41" x14ac:dyDescent="0.35">
      <c r="A301" t="str">
        <f t="shared" si="8"/>
        <v>CP1-L11-Itabira-Chuva-45574-Avifauna</v>
      </c>
      <c r="B301" t="s">
        <v>229</v>
      </c>
      <c r="C301" t="s">
        <v>210</v>
      </c>
      <c r="D301" s="23">
        <v>1</v>
      </c>
      <c r="E301" s="22" t="s">
        <v>230</v>
      </c>
      <c r="F301">
        <v>45574</v>
      </c>
      <c r="G301" s="21">
        <v>45574</v>
      </c>
      <c r="H301" s="24"/>
      <c r="I301" t="s">
        <v>231</v>
      </c>
      <c r="L301" t="s">
        <v>232</v>
      </c>
      <c r="M301" t="s">
        <v>233</v>
      </c>
      <c r="N301" t="s">
        <v>235</v>
      </c>
      <c r="O301" s="27" t="s">
        <v>559</v>
      </c>
      <c r="P301" s="27" t="s">
        <v>560</v>
      </c>
      <c r="Q301" s="25" t="s">
        <v>234</v>
      </c>
      <c r="R301" t="str">
        <f t="shared" si="9"/>
        <v>VLI_ITB-CP1-L11-Lista de Mackinnon-45574-Chuva-300</v>
      </c>
      <c r="S301" t="s">
        <v>228</v>
      </c>
      <c r="T301" t="s">
        <v>186</v>
      </c>
      <c r="U301" s="26" t="s">
        <v>298</v>
      </c>
      <c r="V301" s="26" t="s">
        <v>299</v>
      </c>
      <c r="W301" s="26" t="s">
        <v>297</v>
      </c>
      <c r="X301" t="s">
        <v>277</v>
      </c>
      <c r="Y301" t="s">
        <v>296</v>
      </c>
      <c r="Z301" t="s">
        <v>555</v>
      </c>
      <c r="AA301" t="s">
        <v>556</v>
      </c>
      <c r="AB301" t="s">
        <v>187</v>
      </c>
      <c r="AD301" s="26" t="s">
        <v>557</v>
      </c>
      <c r="AE301" s="26" t="s">
        <v>558</v>
      </c>
      <c r="AF301">
        <v>1</v>
      </c>
      <c r="AL301" s="26" t="s">
        <v>561</v>
      </c>
      <c r="AM301" t="s">
        <v>584</v>
      </c>
      <c r="AN301" s="26" t="s">
        <v>602</v>
      </c>
      <c r="AO301">
        <v>300</v>
      </c>
    </row>
    <row r="302" spans="1:41" x14ac:dyDescent="0.35">
      <c r="A302" t="str">
        <f t="shared" si="8"/>
        <v>CP1-L20-Itabira-Chuva-45575-Avifauna</v>
      </c>
      <c r="B302" t="s">
        <v>229</v>
      </c>
      <c r="C302" t="s">
        <v>222</v>
      </c>
      <c r="D302" s="23">
        <v>1</v>
      </c>
      <c r="E302" s="22" t="s">
        <v>230</v>
      </c>
      <c r="F302">
        <v>45575</v>
      </c>
      <c r="G302" s="21">
        <v>45575</v>
      </c>
      <c r="H302" s="24"/>
      <c r="I302" t="s">
        <v>231</v>
      </c>
      <c r="L302" t="s">
        <v>232</v>
      </c>
      <c r="M302" t="s">
        <v>233</v>
      </c>
      <c r="N302" t="s">
        <v>235</v>
      </c>
      <c r="O302" s="27" t="s">
        <v>559</v>
      </c>
      <c r="P302" s="27" t="s">
        <v>560</v>
      </c>
      <c r="Q302" s="25" t="s">
        <v>234</v>
      </c>
      <c r="R302" t="str">
        <f t="shared" si="9"/>
        <v>VLI_ITB-CP1-L20-Lista de Mackinnon-45575-Chuva-301</v>
      </c>
      <c r="S302" t="s">
        <v>228</v>
      </c>
      <c r="T302" t="s">
        <v>186</v>
      </c>
      <c r="U302" s="26" t="s">
        <v>298</v>
      </c>
      <c r="V302" s="26" t="s">
        <v>299</v>
      </c>
      <c r="W302" s="26" t="s">
        <v>297</v>
      </c>
      <c r="X302" t="s">
        <v>277</v>
      </c>
      <c r="Y302" t="s">
        <v>296</v>
      </c>
      <c r="Z302" t="s">
        <v>555</v>
      </c>
      <c r="AA302" t="s">
        <v>556</v>
      </c>
      <c r="AB302" t="s">
        <v>187</v>
      </c>
      <c r="AD302" s="26" t="s">
        <v>557</v>
      </c>
      <c r="AE302" s="26" t="s">
        <v>558</v>
      </c>
      <c r="AF302">
        <v>1</v>
      </c>
      <c r="AL302" s="26" t="s">
        <v>561</v>
      </c>
      <c r="AM302" t="s">
        <v>596</v>
      </c>
      <c r="AN302" s="26" t="s">
        <v>602</v>
      </c>
      <c r="AO302">
        <v>301</v>
      </c>
    </row>
    <row r="303" spans="1:41" x14ac:dyDescent="0.35">
      <c r="A303" t="str">
        <f t="shared" si="8"/>
        <v>CP1-L22-Itabira-Chuva-45576-Avifauna</v>
      </c>
      <c r="B303" t="s">
        <v>229</v>
      </c>
      <c r="C303" t="s">
        <v>213</v>
      </c>
      <c r="D303" s="23">
        <v>1</v>
      </c>
      <c r="E303" s="22" t="s">
        <v>230</v>
      </c>
      <c r="F303">
        <v>45576</v>
      </c>
      <c r="G303" s="21">
        <v>45576</v>
      </c>
      <c r="H303" s="24"/>
      <c r="I303" t="s">
        <v>231</v>
      </c>
      <c r="L303" t="s">
        <v>232</v>
      </c>
      <c r="M303" t="s">
        <v>233</v>
      </c>
      <c r="N303" t="s">
        <v>235</v>
      </c>
      <c r="O303" s="27" t="s">
        <v>559</v>
      </c>
      <c r="P303" s="27" t="s">
        <v>560</v>
      </c>
      <c r="Q303" s="25" t="s">
        <v>234</v>
      </c>
      <c r="R303" t="str">
        <f t="shared" si="9"/>
        <v>VLI_ITB-CP1-L22-Lista de Mackinnon-45576-Chuva-302</v>
      </c>
      <c r="S303" t="s">
        <v>228</v>
      </c>
      <c r="T303" t="s">
        <v>186</v>
      </c>
      <c r="U303" s="26" t="s">
        <v>298</v>
      </c>
      <c r="V303" s="26" t="s">
        <v>299</v>
      </c>
      <c r="W303" s="26" t="s">
        <v>297</v>
      </c>
      <c r="X303" t="s">
        <v>277</v>
      </c>
      <c r="Y303" t="s">
        <v>296</v>
      </c>
      <c r="Z303" t="s">
        <v>555</v>
      </c>
      <c r="AA303" t="s">
        <v>556</v>
      </c>
      <c r="AB303" t="s">
        <v>187</v>
      </c>
      <c r="AD303" s="26" t="s">
        <v>557</v>
      </c>
      <c r="AE303" s="26" t="s">
        <v>558</v>
      </c>
      <c r="AF303">
        <v>1</v>
      </c>
      <c r="AL303" s="26" t="s">
        <v>561</v>
      </c>
      <c r="AM303" t="s">
        <v>587</v>
      </c>
      <c r="AN303" s="26" t="s">
        <v>602</v>
      </c>
      <c r="AO303">
        <v>302</v>
      </c>
    </row>
    <row r="304" spans="1:41" x14ac:dyDescent="0.35">
      <c r="A304" t="str">
        <f t="shared" si="8"/>
        <v>CP1-L23-Itabira-Chuva-45576-Avifauna</v>
      </c>
      <c r="B304" t="s">
        <v>229</v>
      </c>
      <c r="C304" t="s">
        <v>194</v>
      </c>
      <c r="D304" s="23">
        <v>1</v>
      </c>
      <c r="E304" s="22" t="s">
        <v>230</v>
      </c>
      <c r="F304">
        <v>45576</v>
      </c>
      <c r="G304" s="21">
        <v>45576</v>
      </c>
      <c r="H304" s="24"/>
      <c r="I304" t="s">
        <v>231</v>
      </c>
      <c r="L304" t="s">
        <v>232</v>
      </c>
      <c r="M304" t="s">
        <v>233</v>
      </c>
      <c r="N304" t="s">
        <v>235</v>
      </c>
      <c r="O304" s="27" t="s">
        <v>559</v>
      </c>
      <c r="P304" s="27" t="s">
        <v>560</v>
      </c>
      <c r="Q304" s="25" t="s">
        <v>234</v>
      </c>
      <c r="R304" t="str">
        <f t="shared" si="9"/>
        <v>VLI_ITB-CP1-L23-Lista de Mackinnon-45576-Chuva-303</v>
      </c>
      <c r="S304" t="s">
        <v>228</v>
      </c>
      <c r="T304" t="s">
        <v>186</v>
      </c>
      <c r="U304" s="26" t="s">
        <v>298</v>
      </c>
      <c r="V304" s="26" t="s">
        <v>299</v>
      </c>
      <c r="W304" s="26" t="s">
        <v>297</v>
      </c>
      <c r="X304" t="s">
        <v>277</v>
      </c>
      <c r="Y304" t="s">
        <v>296</v>
      </c>
      <c r="Z304" t="s">
        <v>555</v>
      </c>
      <c r="AA304" t="s">
        <v>556</v>
      </c>
      <c r="AB304" t="s">
        <v>187</v>
      </c>
      <c r="AD304" s="26" t="s">
        <v>557</v>
      </c>
      <c r="AE304" s="26" t="s">
        <v>558</v>
      </c>
      <c r="AF304">
        <v>1</v>
      </c>
      <c r="AL304" s="26" t="s">
        <v>561</v>
      </c>
      <c r="AM304" t="s">
        <v>568</v>
      </c>
      <c r="AN304" s="26" t="s">
        <v>602</v>
      </c>
      <c r="AO304">
        <v>303</v>
      </c>
    </row>
    <row r="305" spans="1:41" x14ac:dyDescent="0.35">
      <c r="A305" t="str">
        <f t="shared" si="8"/>
        <v>CP1-L27-Itabira-Chuva-45576-Avifauna</v>
      </c>
      <c r="B305" t="s">
        <v>229</v>
      </c>
      <c r="C305" t="s">
        <v>205</v>
      </c>
      <c r="D305" s="23">
        <v>1</v>
      </c>
      <c r="E305" s="22" t="s">
        <v>230</v>
      </c>
      <c r="F305">
        <v>45576</v>
      </c>
      <c r="G305" s="21">
        <v>45576</v>
      </c>
      <c r="H305" s="24"/>
      <c r="I305" t="s">
        <v>231</v>
      </c>
      <c r="L305" t="s">
        <v>232</v>
      </c>
      <c r="M305" t="s">
        <v>233</v>
      </c>
      <c r="N305" t="s">
        <v>235</v>
      </c>
      <c r="O305" s="27" t="s">
        <v>559</v>
      </c>
      <c r="P305" s="27" t="s">
        <v>560</v>
      </c>
      <c r="Q305" s="25" t="s">
        <v>234</v>
      </c>
      <c r="R305" t="str">
        <f t="shared" si="9"/>
        <v>VLI_ITB-CP1-L27-Lista de Mackinnon-45576-Chuva-304</v>
      </c>
      <c r="S305" t="s">
        <v>228</v>
      </c>
      <c r="T305" t="s">
        <v>186</v>
      </c>
      <c r="U305" s="26" t="s">
        <v>298</v>
      </c>
      <c r="V305" s="26" t="s">
        <v>299</v>
      </c>
      <c r="W305" s="26" t="s">
        <v>297</v>
      </c>
      <c r="X305" t="s">
        <v>277</v>
      </c>
      <c r="Y305" t="s">
        <v>296</v>
      </c>
      <c r="Z305" t="s">
        <v>555</v>
      </c>
      <c r="AA305" t="s">
        <v>556</v>
      </c>
      <c r="AB305" t="s">
        <v>187</v>
      </c>
      <c r="AD305" s="26" t="s">
        <v>557</v>
      </c>
      <c r="AE305" s="26" t="s">
        <v>558</v>
      </c>
      <c r="AF305">
        <v>1</v>
      </c>
      <c r="AL305" s="26" t="s">
        <v>561</v>
      </c>
      <c r="AM305" t="s">
        <v>579</v>
      </c>
      <c r="AN305" s="26" t="s">
        <v>602</v>
      </c>
      <c r="AO305">
        <v>304</v>
      </c>
    </row>
    <row r="306" spans="1:41" x14ac:dyDescent="0.35">
      <c r="A306" t="str">
        <f t="shared" si="8"/>
        <v>CP1-L28-Itabira-Chuva-45577-Avifauna</v>
      </c>
      <c r="B306" t="s">
        <v>229</v>
      </c>
      <c r="C306" t="s">
        <v>198</v>
      </c>
      <c r="D306" s="23">
        <v>1</v>
      </c>
      <c r="E306" s="22" t="s">
        <v>230</v>
      </c>
      <c r="F306">
        <v>45577</v>
      </c>
      <c r="G306" s="21">
        <v>45577</v>
      </c>
      <c r="H306" s="24"/>
      <c r="I306" t="s">
        <v>231</v>
      </c>
      <c r="L306" t="s">
        <v>232</v>
      </c>
      <c r="M306" t="s">
        <v>233</v>
      </c>
      <c r="N306" t="s">
        <v>235</v>
      </c>
      <c r="O306" s="27" t="s">
        <v>559</v>
      </c>
      <c r="P306" s="27" t="s">
        <v>560</v>
      </c>
      <c r="Q306" s="25" t="s">
        <v>234</v>
      </c>
      <c r="R306" t="str">
        <f t="shared" si="9"/>
        <v>VLI_ITB-CP1-L28-Lista de Mackinnon-45577-Chuva-305</v>
      </c>
      <c r="S306" t="s">
        <v>228</v>
      </c>
      <c r="T306" t="s">
        <v>186</v>
      </c>
      <c r="U306" s="26" t="s">
        <v>298</v>
      </c>
      <c r="V306" s="26" t="s">
        <v>299</v>
      </c>
      <c r="W306" s="26" t="s">
        <v>297</v>
      </c>
      <c r="X306" t="s">
        <v>277</v>
      </c>
      <c r="Y306" t="s">
        <v>296</v>
      </c>
      <c r="Z306" t="s">
        <v>555</v>
      </c>
      <c r="AA306" t="s">
        <v>556</v>
      </c>
      <c r="AB306" t="s">
        <v>187</v>
      </c>
      <c r="AD306" s="26" t="s">
        <v>557</v>
      </c>
      <c r="AE306" s="26" t="s">
        <v>558</v>
      </c>
      <c r="AF306">
        <v>1</v>
      </c>
      <c r="AL306" s="26" t="s">
        <v>561</v>
      </c>
      <c r="AM306" t="s">
        <v>572</v>
      </c>
      <c r="AN306" s="26" t="s">
        <v>602</v>
      </c>
      <c r="AO306">
        <v>305</v>
      </c>
    </row>
    <row r="307" spans="1:41" x14ac:dyDescent="0.35">
      <c r="A307" t="str">
        <f t="shared" si="8"/>
        <v>CP1-L33-Itabira-Chuva-45578-Avifauna</v>
      </c>
      <c r="B307" t="s">
        <v>229</v>
      </c>
      <c r="C307" t="s">
        <v>223</v>
      </c>
      <c r="D307" s="23">
        <v>1</v>
      </c>
      <c r="E307" s="22" t="s">
        <v>230</v>
      </c>
      <c r="F307">
        <v>45578</v>
      </c>
      <c r="G307" s="21">
        <v>45578</v>
      </c>
      <c r="H307" s="24"/>
      <c r="I307" t="s">
        <v>231</v>
      </c>
      <c r="L307" t="s">
        <v>232</v>
      </c>
      <c r="M307" t="s">
        <v>233</v>
      </c>
      <c r="N307" t="s">
        <v>235</v>
      </c>
      <c r="O307" s="27" t="s">
        <v>559</v>
      </c>
      <c r="P307" s="27" t="s">
        <v>560</v>
      </c>
      <c r="Q307" s="25" t="s">
        <v>234</v>
      </c>
      <c r="R307" t="str">
        <f t="shared" si="9"/>
        <v>VLI_ITB-CP1-L33-Lista de Mackinnon-45578-Chuva-306</v>
      </c>
      <c r="S307" t="s">
        <v>228</v>
      </c>
      <c r="T307" t="s">
        <v>186</v>
      </c>
      <c r="U307" s="26" t="s">
        <v>298</v>
      </c>
      <c r="V307" s="26" t="s">
        <v>299</v>
      </c>
      <c r="W307" s="26" t="s">
        <v>297</v>
      </c>
      <c r="X307" t="s">
        <v>277</v>
      </c>
      <c r="Y307" t="s">
        <v>296</v>
      </c>
      <c r="Z307" t="s">
        <v>555</v>
      </c>
      <c r="AA307" t="s">
        <v>556</v>
      </c>
      <c r="AB307" t="s">
        <v>187</v>
      </c>
      <c r="AD307" s="26" t="s">
        <v>557</v>
      </c>
      <c r="AE307" s="26" t="s">
        <v>558</v>
      </c>
      <c r="AF307">
        <v>1</v>
      </c>
      <c r="AL307" s="26" t="s">
        <v>561</v>
      </c>
      <c r="AM307" t="s">
        <v>597</v>
      </c>
      <c r="AN307" s="26" t="s">
        <v>602</v>
      </c>
      <c r="AO307">
        <v>306</v>
      </c>
    </row>
    <row r="308" spans="1:41" x14ac:dyDescent="0.35">
      <c r="A308" t="str">
        <f t="shared" si="8"/>
        <v>CP1-L35-Itabira-Chuva-45578-Avifauna</v>
      </c>
      <c r="B308" t="s">
        <v>229</v>
      </c>
      <c r="C308" t="s">
        <v>215</v>
      </c>
      <c r="D308" s="23">
        <v>1</v>
      </c>
      <c r="E308" s="22" t="s">
        <v>230</v>
      </c>
      <c r="F308">
        <v>45578</v>
      </c>
      <c r="G308" s="21">
        <v>45578</v>
      </c>
      <c r="H308" s="24"/>
      <c r="I308" t="s">
        <v>231</v>
      </c>
      <c r="L308" t="s">
        <v>232</v>
      </c>
      <c r="M308" t="s">
        <v>233</v>
      </c>
      <c r="N308" t="s">
        <v>235</v>
      </c>
      <c r="O308" s="27" t="s">
        <v>559</v>
      </c>
      <c r="P308" s="27" t="s">
        <v>560</v>
      </c>
      <c r="Q308" s="25" t="s">
        <v>234</v>
      </c>
      <c r="R308" t="str">
        <f t="shared" si="9"/>
        <v>VLI_ITB-CP1-L35-Lista de Mackinnon-45578-Chuva-307</v>
      </c>
      <c r="S308" t="s">
        <v>228</v>
      </c>
      <c r="T308" t="s">
        <v>186</v>
      </c>
      <c r="U308" s="26" t="s">
        <v>298</v>
      </c>
      <c r="V308" s="26" t="s">
        <v>299</v>
      </c>
      <c r="W308" s="26" t="s">
        <v>297</v>
      </c>
      <c r="X308" t="s">
        <v>277</v>
      </c>
      <c r="Y308" t="s">
        <v>296</v>
      </c>
      <c r="Z308" t="s">
        <v>555</v>
      </c>
      <c r="AA308" t="s">
        <v>556</v>
      </c>
      <c r="AB308" t="s">
        <v>187</v>
      </c>
      <c r="AD308" s="26" t="s">
        <v>557</v>
      </c>
      <c r="AE308" s="26" t="s">
        <v>558</v>
      </c>
      <c r="AF308">
        <v>1</v>
      </c>
      <c r="AL308" s="26" t="s">
        <v>561</v>
      </c>
      <c r="AM308" t="s">
        <v>589</v>
      </c>
      <c r="AN308" s="26" t="s">
        <v>602</v>
      </c>
      <c r="AO308">
        <v>307</v>
      </c>
    </row>
    <row r="309" spans="1:41" x14ac:dyDescent="0.35">
      <c r="A309" t="str">
        <f t="shared" si="8"/>
        <v>CP1-L36-Itabira-Chuva-45578-Avifauna</v>
      </c>
      <c r="B309" t="s">
        <v>229</v>
      </c>
      <c r="C309" t="s">
        <v>221</v>
      </c>
      <c r="D309" s="23">
        <v>1</v>
      </c>
      <c r="E309" s="22" t="s">
        <v>230</v>
      </c>
      <c r="F309">
        <v>45578</v>
      </c>
      <c r="G309" s="21">
        <v>45578</v>
      </c>
      <c r="H309" s="24"/>
      <c r="I309" t="s">
        <v>231</v>
      </c>
      <c r="L309" t="s">
        <v>232</v>
      </c>
      <c r="M309" t="s">
        <v>233</v>
      </c>
      <c r="N309" t="s">
        <v>235</v>
      </c>
      <c r="O309" s="27" t="s">
        <v>559</v>
      </c>
      <c r="P309" s="27" t="s">
        <v>560</v>
      </c>
      <c r="Q309" s="25" t="s">
        <v>234</v>
      </c>
      <c r="R309" t="str">
        <f t="shared" si="9"/>
        <v>VLI_ITB-CP1-L36-Lista de Mackinnon-45578-Chuva-308</v>
      </c>
      <c r="S309" t="s">
        <v>228</v>
      </c>
      <c r="T309" t="s">
        <v>186</v>
      </c>
      <c r="U309" s="26" t="s">
        <v>298</v>
      </c>
      <c r="V309" s="26" t="s">
        <v>299</v>
      </c>
      <c r="W309" s="26" t="s">
        <v>297</v>
      </c>
      <c r="X309" t="s">
        <v>277</v>
      </c>
      <c r="Y309" t="s">
        <v>296</v>
      </c>
      <c r="Z309" t="s">
        <v>555</v>
      </c>
      <c r="AA309" t="s">
        <v>556</v>
      </c>
      <c r="AB309" t="s">
        <v>187</v>
      </c>
      <c r="AD309" s="26" t="s">
        <v>557</v>
      </c>
      <c r="AE309" s="26" t="s">
        <v>558</v>
      </c>
      <c r="AF309">
        <v>1</v>
      </c>
      <c r="AL309" s="26" t="s">
        <v>561</v>
      </c>
      <c r="AM309" t="s">
        <v>595</v>
      </c>
      <c r="AN309" s="26" t="s">
        <v>602</v>
      </c>
      <c r="AO309">
        <v>308</v>
      </c>
    </row>
    <row r="310" spans="1:41" x14ac:dyDescent="0.35">
      <c r="A310" t="str">
        <f t="shared" si="8"/>
        <v>CP1-L04-Itabira-Chuva-45574-Avifauna</v>
      </c>
      <c r="B310" t="s">
        <v>229</v>
      </c>
      <c r="C310" t="s">
        <v>207</v>
      </c>
      <c r="D310" s="23">
        <v>1</v>
      </c>
      <c r="E310" s="22" t="s">
        <v>230</v>
      </c>
      <c r="F310">
        <v>45574</v>
      </c>
      <c r="G310" s="21">
        <v>45574</v>
      </c>
      <c r="H310" s="24"/>
      <c r="I310" t="s">
        <v>231</v>
      </c>
      <c r="L310" t="s">
        <v>232</v>
      </c>
      <c r="M310" t="s">
        <v>233</v>
      </c>
      <c r="N310" t="s">
        <v>235</v>
      </c>
      <c r="O310" s="27" t="s">
        <v>559</v>
      </c>
      <c r="P310" s="27" t="s">
        <v>560</v>
      </c>
      <c r="Q310" s="25" t="s">
        <v>234</v>
      </c>
      <c r="R310" t="str">
        <f t="shared" si="9"/>
        <v>VLI_ITB-CP1-L04-Lista de Mackinnon-45574-Chuva-309</v>
      </c>
      <c r="S310" t="s">
        <v>228</v>
      </c>
      <c r="T310" t="s">
        <v>57</v>
      </c>
      <c r="U310" s="26" t="s">
        <v>298</v>
      </c>
      <c r="V310" s="26" t="s">
        <v>299</v>
      </c>
      <c r="W310" s="26" t="s">
        <v>297</v>
      </c>
      <c r="X310" t="s">
        <v>244</v>
      </c>
      <c r="Y310" t="s">
        <v>245</v>
      </c>
      <c r="Z310" t="s">
        <v>321</v>
      </c>
      <c r="AA310" t="s">
        <v>322</v>
      </c>
      <c r="AB310" t="s">
        <v>187</v>
      </c>
      <c r="AD310" s="26" t="s">
        <v>557</v>
      </c>
      <c r="AE310" s="26" t="s">
        <v>558</v>
      </c>
      <c r="AF310">
        <v>1</v>
      </c>
      <c r="AL310" s="26" t="s">
        <v>561</v>
      </c>
      <c r="AM310" t="s">
        <v>581</v>
      </c>
      <c r="AN310" s="26" t="s">
        <v>602</v>
      </c>
      <c r="AO310">
        <v>309</v>
      </c>
    </row>
    <row r="311" spans="1:41" x14ac:dyDescent="0.35">
      <c r="A311" t="str">
        <f t="shared" si="8"/>
        <v>CP1-L12-Itabira-Chuva-45575-Avifauna</v>
      </c>
      <c r="B311" t="s">
        <v>229</v>
      </c>
      <c r="C311" t="s">
        <v>208</v>
      </c>
      <c r="D311" s="23">
        <v>1</v>
      </c>
      <c r="E311" s="22" t="s">
        <v>230</v>
      </c>
      <c r="F311">
        <v>45575</v>
      </c>
      <c r="G311" s="21">
        <v>45575</v>
      </c>
      <c r="H311" s="24"/>
      <c r="I311" t="s">
        <v>231</v>
      </c>
      <c r="L311" t="s">
        <v>232</v>
      </c>
      <c r="M311" t="s">
        <v>233</v>
      </c>
      <c r="N311" t="s">
        <v>235</v>
      </c>
      <c r="O311" s="27" t="s">
        <v>559</v>
      </c>
      <c r="P311" s="27" t="s">
        <v>560</v>
      </c>
      <c r="Q311" s="25" t="s">
        <v>234</v>
      </c>
      <c r="R311" t="str">
        <f t="shared" si="9"/>
        <v>VLI_ITB-CP1-L12-Lista de Mackinnon-45575-Chuva-310</v>
      </c>
      <c r="S311" t="s">
        <v>228</v>
      </c>
      <c r="T311" t="s">
        <v>57</v>
      </c>
      <c r="U311" s="26" t="s">
        <v>298</v>
      </c>
      <c r="V311" s="26" t="s">
        <v>299</v>
      </c>
      <c r="W311" s="26" t="s">
        <v>297</v>
      </c>
      <c r="X311" t="s">
        <v>244</v>
      </c>
      <c r="Y311" t="s">
        <v>245</v>
      </c>
      <c r="Z311" t="s">
        <v>321</v>
      </c>
      <c r="AA311" t="s">
        <v>322</v>
      </c>
      <c r="AB311" t="s">
        <v>187</v>
      </c>
      <c r="AD311" s="26" t="s">
        <v>557</v>
      </c>
      <c r="AE311" s="26" t="s">
        <v>558</v>
      </c>
      <c r="AF311">
        <v>1</v>
      </c>
      <c r="AL311" s="26" t="s">
        <v>561</v>
      </c>
      <c r="AM311" t="s">
        <v>582</v>
      </c>
      <c r="AN311" s="26" t="s">
        <v>602</v>
      </c>
      <c r="AO311">
        <v>310</v>
      </c>
    </row>
    <row r="312" spans="1:41" x14ac:dyDescent="0.35">
      <c r="A312" t="str">
        <f t="shared" si="8"/>
        <v>CP1-L21-Itabira-Chuva-45575-Avifauna</v>
      </c>
      <c r="B312" t="s">
        <v>229</v>
      </c>
      <c r="C312" t="s">
        <v>188</v>
      </c>
      <c r="D312" s="23">
        <v>1</v>
      </c>
      <c r="E312" s="22" t="s">
        <v>230</v>
      </c>
      <c r="F312">
        <v>45575</v>
      </c>
      <c r="G312" s="21">
        <v>45575</v>
      </c>
      <c r="H312" s="24"/>
      <c r="I312" t="s">
        <v>231</v>
      </c>
      <c r="L312" t="s">
        <v>232</v>
      </c>
      <c r="M312" t="s">
        <v>233</v>
      </c>
      <c r="N312" t="s">
        <v>235</v>
      </c>
      <c r="O312" s="27" t="s">
        <v>559</v>
      </c>
      <c r="P312" s="27" t="s">
        <v>560</v>
      </c>
      <c r="Q312" s="25" t="s">
        <v>234</v>
      </c>
      <c r="R312" t="str">
        <f t="shared" si="9"/>
        <v>VLI_ITB-CP1-L21-Lista de Mackinnon-45575-Chuva-311</v>
      </c>
      <c r="S312" t="s">
        <v>228</v>
      </c>
      <c r="T312" t="s">
        <v>57</v>
      </c>
      <c r="U312" s="26" t="s">
        <v>298</v>
      </c>
      <c r="V312" s="26" t="s">
        <v>299</v>
      </c>
      <c r="W312" s="26" t="s">
        <v>297</v>
      </c>
      <c r="X312" t="s">
        <v>244</v>
      </c>
      <c r="Y312" t="s">
        <v>245</v>
      </c>
      <c r="Z312" t="s">
        <v>321</v>
      </c>
      <c r="AA312" t="s">
        <v>322</v>
      </c>
      <c r="AB312" t="s">
        <v>187</v>
      </c>
      <c r="AD312" s="26" t="s">
        <v>557</v>
      </c>
      <c r="AE312" s="26" t="s">
        <v>558</v>
      </c>
      <c r="AF312">
        <v>1</v>
      </c>
      <c r="AL312" s="26" t="s">
        <v>561</v>
      </c>
      <c r="AM312" t="s">
        <v>562</v>
      </c>
      <c r="AN312" s="26" t="s">
        <v>602</v>
      </c>
      <c r="AO312">
        <v>311</v>
      </c>
    </row>
    <row r="313" spans="1:41" x14ac:dyDescent="0.35">
      <c r="A313" t="str">
        <f t="shared" si="8"/>
        <v>CP1-L30-Itabira-Chuva-45577-Avifauna</v>
      </c>
      <c r="B313" t="s">
        <v>229</v>
      </c>
      <c r="C313" t="s">
        <v>195</v>
      </c>
      <c r="D313" s="23">
        <v>1</v>
      </c>
      <c r="E313" s="22" t="s">
        <v>230</v>
      </c>
      <c r="F313">
        <v>45577</v>
      </c>
      <c r="G313" s="21">
        <v>45577</v>
      </c>
      <c r="H313" s="24"/>
      <c r="I313" t="s">
        <v>231</v>
      </c>
      <c r="L313" t="s">
        <v>232</v>
      </c>
      <c r="M313" t="s">
        <v>233</v>
      </c>
      <c r="N313" t="s">
        <v>235</v>
      </c>
      <c r="O313" s="27" t="s">
        <v>559</v>
      </c>
      <c r="P313" s="27" t="s">
        <v>560</v>
      </c>
      <c r="Q313" s="25" t="s">
        <v>234</v>
      </c>
      <c r="R313" t="str">
        <f t="shared" si="9"/>
        <v>VLI_ITB-CP1-L30-Lista de Mackinnon-45577-Chuva-312</v>
      </c>
      <c r="S313" t="s">
        <v>228</v>
      </c>
      <c r="T313" t="s">
        <v>57</v>
      </c>
      <c r="U313" s="26" t="s">
        <v>298</v>
      </c>
      <c r="V313" s="26" t="s">
        <v>299</v>
      </c>
      <c r="W313" s="26" t="s">
        <v>297</v>
      </c>
      <c r="X313" t="s">
        <v>244</v>
      </c>
      <c r="Y313" t="s">
        <v>245</v>
      </c>
      <c r="Z313" t="s">
        <v>321</v>
      </c>
      <c r="AA313" t="s">
        <v>322</v>
      </c>
      <c r="AB313" t="s">
        <v>187</v>
      </c>
      <c r="AD313" s="26" t="s">
        <v>557</v>
      </c>
      <c r="AE313" s="26" t="s">
        <v>558</v>
      </c>
      <c r="AF313">
        <v>1</v>
      </c>
      <c r="AL313" s="26" t="s">
        <v>561</v>
      </c>
      <c r="AM313" t="s">
        <v>569</v>
      </c>
      <c r="AN313" s="26" t="s">
        <v>602</v>
      </c>
      <c r="AO313">
        <v>312</v>
      </c>
    </row>
    <row r="314" spans="1:41" x14ac:dyDescent="0.35">
      <c r="A314" t="str">
        <f t="shared" si="8"/>
        <v>CP1-L32-Itabira-Chuva-45578-Avifauna</v>
      </c>
      <c r="B314" t="s">
        <v>229</v>
      </c>
      <c r="C314" t="s">
        <v>201</v>
      </c>
      <c r="D314" s="23">
        <v>1</v>
      </c>
      <c r="E314" s="22" t="s">
        <v>230</v>
      </c>
      <c r="F314">
        <v>45578</v>
      </c>
      <c r="G314" s="21">
        <v>45578</v>
      </c>
      <c r="H314" s="24"/>
      <c r="I314" t="s">
        <v>231</v>
      </c>
      <c r="L314" t="s">
        <v>232</v>
      </c>
      <c r="M314" t="s">
        <v>233</v>
      </c>
      <c r="N314" t="s">
        <v>235</v>
      </c>
      <c r="O314" s="27" t="s">
        <v>559</v>
      </c>
      <c r="P314" s="27" t="s">
        <v>560</v>
      </c>
      <c r="Q314" s="25" t="s">
        <v>234</v>
      </c>
      <c r="R314" t="str">
        <f t="shared" si="9"/>
        <v>VLI_ITB-CP1-L32-Lista de Mackinnon-45578-Chuva-313</v>
      </c>
      <c r="S314" t="s">
        <v>228</v>
      </c>
      <c r="T314" t="s">
        <v>57</v>
      </c>
      <c r="U314" s="26" t="s">
        <v>298</v>
      </c>
      <c r="V314" s="26" t="s">
        <v>299</v>
      </c>
      <c r="W314" s="26" t="s">
        <v>297</v>
      </c>
      <c r="X314" t="s">
        <v>244</v>
      </c>
      <c r="Y314" t="s">
        <v>245</v>
      </c>
      <c r="Z314" t="s">
        <v>321</v>
      </c>
      <c r="AA314" t="s">
        <v>322</v>
      </c>
      <c r="AB314" t="s">
        <v>187</v>
      </c>
      <c r="AD314" s="26" t="s">
        <v>557</v>
      </c>
      <c r="AE314" s="26" t="s">
        <v>558</v>
      </c>
      <c r="AF314">
        <v>1</v>
      </c>
      <c r="AL314" s="26" t="s">
        <v>561</v>
      </c>
      <c r="AM314" t="s">
        <v>575</v>
      </c>
      <c r="AN314" s="26" t="s">
        <v>602</v>
      </c>
      <c r="AO314">
        <v>313</v>
      </c>
    </row>
    <row r="315" spans="1:41" x14ac:dyDescent="0.35">
      <c r="A315" t="str">
        <f t="shared" si="8"/>
        <v>CP1-L39-Itabira-Chuva-45578-Avifauna</v>
      </c>
      <c r="B315" t="s">
        <v>229</v>
      </c>
      <c r="C315" t="s">
        <v>209</v>
      </c>
      <c r="D315" s="23">
        <v>1</v>
      </c>
      <c r="E315" s="22" t="s">
        <v>230</v>
      </c>
      <c r="F315">
        <v>45578</v>
      </c>
      <c r="G315" s="21">
        <v>45578</v>
      </c>
      <c r="H315" s="24"/>
      <c r="I315" t="s">
        <v>231</v>
      </c>
      <c r="L315" t="s">
        <v>232</v>
      </c>
      <c r="M315" t="s">
        <v>233</v>
      </c>
      <c r="N315" t="s">
        <v>235</v>
      </c>
      <c r="O315" s="27" t="s">
        <v>559</v>
      </c>
      <c r="P315" s="27" t="s">
        <v>560</v>
      </c>
      <c r="Q315" s="25" t="s">
        <v>234</v>
      </c>
      <c r="R315" t="str">
        <f t="shared" si="9"/>
        <v>VLI_ITB-CP1-L39-Lista de Mackinnon-45578-Chuva-314</v>
      </c>
      <c r="S315" t="s">
        <v>228</v>
      </c>
      <c r="T315" t="s">
        <v>57</v>
      </c>
      <c r="U315" s="26" t="s">
        <v>298</v>
      </c>
      <c r="V315" s="26" t="s">
        <v>299</v>
      </c>
      <c r="W315" s="26" t="s">
        <v>297</v>
      </c>
      <c r="X315" t="s">
        <v>244</v>
      </c>
      <c r="Y315" t="s">
        <v>245</v>
      </c>
      <c r="Z315" t="s">
        <v>321</v>
      </c>
      <c r="AA315" t="s">
        <v>322</v>
      </c>
      <c r="AB315" t="s">
        <v>187</v>
      </c>
      <c r="AD315" s="26" t="s">
        <v>557</v>
      </c>
      <c r="AE315" s="26" t="s">
        <v>558</v>
      </c>
      <c r="AF315">
        <v>1</v>
      </c>
      <c r="AL315" s="26" t="s">
        <v>561</v>
      </c>
      <c r="AM315" t="s">
        <v>583</v>
      </c>
      <c r="AN315" s="26" t="s">
        <v>602</v>
      </c>
      <c r="AO315">
        <v>314</v>
      </c>
    </row>
    <row r="316" spans="1:41" x14ac:dyDescent="0.35">
      <c r="A316" t="str">
        <f t="shared" si="8"/>
        <v>CP1-L32-Itabira-Chuva-45578-Avifauna</v>
      </c>
      <c r="B316" t="s">
        <v>229</v>
      </c>
      <c r="C316" t="s">
        <v>201</v>
      </c>
      <c r="D316" s="23">
        <v>1</v>
      </c>
      <c r="E316" s="22" t="s">
        <v>230</v>
      </c>
      <c r="F316">
        <v>45578</v>
      </c>
      <c r="G316" s="21">
        <v>45578</v>
      </c>
      <c r="H316" s="24"/>
      <c r="I316" t="s">
        <v>231</v>
      </c>
      <c r="L316" t="s">
        <v>232</v>
      </c>
      <c r="M316" t="s">
        <v>233</v>
      </c>
      <c r="N316" t="s">
        <v>235</v>
      </c>
      <c r="O316" s="27" t="s">
        <v>559</v>
      </c>
      <c r="P316" s="27" t="s">
        <v>560</v>
      </c>
      <c r="Q316" s="25" t="s">
        <v>234</v>
      </c>
      <c r="R316" t="str">
        <f t="shared" si="9"/>
        <v>VLI_ITB-CP1-L32-Lista de Mackinnon-45578-Chuva-315</v>
      </c>
      <c r="S316" t="s">
        <v>228</v>
      </c>
      <c r="T316" t="s">
        <v>174</v>
      </c>
      <c r="U316" s="26" t="s">
        <v>298</v>
      </c>
      <c r="V316" s="26" t="s">
        <v>299</v>
      </c>
      <c r="W316" s="26" t="s">
        <v>297</v>
      </c>
      <c r="X316" t="s">
        <v>277</v>
      </c>
      <c r="Y316" t="s">
        <v>296</v>
      </c>
      <c r="Z316" t="s">
        <v>537</v>
      </c>
      <c r="AA316" t="s">
        <v>538</v>
      </c>
      <c r="AB316" t="s">
        <v>187</v>
      </c>
      <c r="AD316" s="26" t="s">
        <v>557</v>
      </c>
      <c r="AE316" s="26" t="s">
        <v>558</v>
      </c>
      <c r="AF316">
        <v>1</v>
      </c>
      <c r="AL316" s="26" t="s">
        <v>561</v>
      </c>
      <c r="AM316" t="s">
        <v>575</v>
      </c>
      <c r="AN316" s="26" t="s">
        <v>602</v>
      </c>
      <c r="AO316">
        <v>315</v>
      </c>
    </row>
    <row r="317" spans="1:41" x14ac:dyDescent="0.35">
      <c r="A317" t="str">
        <f t="shared" si="8"/>
        <v>CP1-L10-Itabira-Chuva-45574-Avifauna</v>
      </c>
      <c r="B317" t="s">
        <v>229</v>
      </c>
      <c r="C317" t="s">
        <v>212</v>
      </c>
      <c r="D317" s="23">
        <v>1</v>
      </c>
      <c r="E317" s="22" t="s">
        <v>230</v>
      </c>
      <c r="F317">
        <v>45574</v>
      </c>
      <c r="G317" s="21">
        <v>45574</v>
      </c>
      <c r="H317" s="24"/>
      <c r="I317" t="s">
        <v>231</v>
      </c>
      <c r="L317" t="s">
        <v>232</v>
      </c>
      <c r="M317" t="s">
        <v>233</v>
      </c>
      <c r="N317" t="s">
        <v>235</v>
      </c>
      <c r="O317" s="27" t="s">
        <v>559</v>
      </c>
      <c r="P317" s="27" t="s">
        <v>560</v>
      </c>
      <c r="Q317" s="25" t="s">
        <v>234</v>
      </c>
      <c r="R317" t="str">
        <f t="shared" si="9"/>
        <v>VLI_ITB-CP1-L10-Lista de Mackinnon-45574-Chuva-316</v>
      </c>
      <c r="S317" t="s">
        <v>228</v>
      </c>
      <c r="T317" t="s">
        <v>68</v>
      </c>
      <c r="U317" s="26" t="s">
        <v>298</v>
      </c>
      <c r="V317" s="26" t="s">
        <v>299</v>
      </c>
      <c r="W317" s="26" t="s">
        <v>297</v>
      </c>
      <c r="X317" t="s">
        <v>248</v>
      </c>
      <c r="Y317" t="s">
        <v>250</v>
      </c>
      <c r="Z317" t="s">
        <v>342</v>
      </c>
      <c r="AA317" t="s">
        <v>343</v>
      </c>
      <c r="AB317" t="s">
        <v>187</v>
      </c>
      <c r="AD317" s="26" t="s">
        <v>557</v>
      </c>
      <c r="AE317" s="26" t="s">
        <v>558</v>
      </c>
      <c r="AF317">
        <v>1</v>
      </c>
      <c r="AL317" s="26" t="s">
        <v>561</v>
      </c>
      <c r="AM317" t="s">
        <v>586</v>
      </c>
      <c r="AN317" s="26" t="s">
        <v>602</v>
      </c>
      <c r="AO317">
        <v>316</v>
      </c>
    </row>
    <row r="318" spans="1:41" x14ac:dyDescent="0.35">
      <c r="A318" t="str">
        <f t="shared" si="8"/>
        <v>CP1-L22-Itabira-Chuva-45576-Avifauna</v>
      </c>
      <c r="B318" t="s">
        <v>229</v>
      </c>
      <c r="C318" t="s">
        <v>213</v>
      </c>
      <c r="D318" s="23">
        <v>1</v>
      </c>
      <c r="E318" s="22" t="s">
        <v>230</v>
      </c>
      <c r="F318">
        <v>45576</v>
      </c>
      <c r="G318" s="21">
        <v>45576</v>
      </c>
      <c r="H318" s="24"/>
      <c r="I318" t="s">
        <v>231</v>
      </c>
      <c r="L318" t="s">
        <v>232</v>
      </c>
      <c r="M318" t="s">
        <v>233</v>
      </c>
      <c r="N318" t="s">
        <v>235</v>
      </c>
      <c r="O318" s="27" t="s">
        <v>559</v>
      </c>
      <c r="P318" s="27" t="s">
        <v>560</v>
      </c>
      <c r="Q318" s="25" t="s">
        <v>234</v>
      </c>
      <c r="R318" t="str">
        <f t="shared" si="9"/>
        <v>VLI_ITB-CP1-L22-Lista de Mackinnon-45576-Chuva-317</v>
      </c>
      <c r="S318" t="s">
        <v>228</v>
      </c>
      <c r="T318" t="s">
        <v>68</v>
      </c>
      <c r="U318" s="26" t="s">
        <v>298</v>
      </c>
      <c r="V318" s="26" t="s">
        <v>299</v>
      </c>
      <c r="W318" s="26" t="s">
        <v>297</v>
      </c>
      <c r="X318" t="s">
        <v>248</v>
      </c>
      <c r="Y318" t="s">
        <v>250</v>
      </c>
      <c r="Z318" t="s">
        <v>342</v>
      </c>
      <c r="AA318" t="s">
        <v>343</v>
      </c>
      <c r="AB318" t="s">
        <v>187</v>
      </c>
      <c r="AD318" s="26" t="s">
        <v>557</v>
      </c>
      <c r="AE318" s="26" t="s">
        <v>558</v>
      </c>
      <c r="AF318">
        <v>1</v>
      </c>
      <c r="AL318" s="26" t="s">
        <v>561</v>
      </c>
      <c r="AM318" t="s">
        <v>587</v>
      </c>
      <c r="AN318" s="26" t="s">
        <v>602</v>
      </c>
      <c r="AO318">
        <v>317</v>
      </c>
    </row>
    <row r="319" spans="1:41" x14ac:dyDescent="0.35">
      <c r="A319" t="str">
        <f t="shared" si="8"/>
        <v>CP1-L11-Itabira-Chuva-45574-Avifauna</v>
      </c>
      <c r="B319" t="s">
        <v>229</v>
      </c>
      <c r="C319" t="s">
        <v>210</v>
      </c>
      <c r="D319" s="23">
        <v>1</v>
      </c>
      <c r="E319" s="22" t="s">
        <v>230</v>
      </c>
      <c r="F319">
        <v>45574</v>
      </c>
      <c r="G319" s="21">
        <v>45574</v>
      </c>
      <c r="H319" s="24"/>
      <c r="I319" t="s">
        <v>231</v>
      </c>
      <c r="L319" t="s">
        <v>232</v>
      </c>
      <c r="M319" t="s">
        <v>233</v>
      </c>
      <c r="N319" t="s">
        <v>235</v>
      </c>
      <c r="O319" s="27" t="s">
        <v>559</v>
      </c>
      <c r="P319" s="27" t="s">
        <v>560</v>
      </c>
      <c r="Q319" s="25" t="s">
        <v>234</v>
      </c>
      <c r="R319" t="str">
        <f t="shared" si="9"/>
        <v>VLI_ITB-CP1-L11-Lista de Mackinnon-45574-Chuva-318</v>
      </c>
      <c r="S319" t="s">
        <v>228</v>
      </c>
      <c r="T319" t="s">
        <v>100</v>
      </c>
      <c r="U319" s="26" t="s">
        <v>298</v>
      </c>
      <c r="V319" s="26" t="s">
        <v>299</v>
      </c>
      <c r="W319" s="26" t="s">
        <v>297</v>
      </c>
      <c r="X319" t="s">
        <v>277</v>
      </c>
      <c r="Y319" t="s">
        <v>278</v>
      </c>
      <c r="Z319" t="s">
        <v>405</v>
      </c>
      <c r="AA319" t="s">
        <v>406</v>
      </c>
      <c r="AB319" t="s">
        <v>187</v>
      </c>
      <c r="AD319" s="26" t="s">
        <v>557</v>
      </c>
      <c r="AE319" s="26" t="s">
        <v>558</v>
      </c>
      <c r="AF319">
        <v>1</v>
      </c>
      <c r="AL319" s="26" t="s">
        <v>561</v>
      </c>
      <c r="AM319" t="s">
        <v>584</v>
      </c>
      <c r="AN319" s="26" t="s">
        <v>602</v>
      </c>
      <c r="AO319">
        <v>318</v>
      </c>
    </row>
    <row r="320" spans="1:41" x14ac:dyDescent="0.35">
      <c r="A320" t="str">
        <f t="shared" si="8"/>
        <v>CP1-L19-Itabira-Chuva-45575-Avifauna</v>
      </c>
      <c r="B320" t="s">
        <v>229</v>
      </c>
      <c r="C320" t="s">
        <v>199</v>
      </c>
      <c r="D320" s="23">
        <v>1</v>
      </c>
      <c r="E320" s="22" t="s">
        <v>230</v>
      </c>
      <c r="F320">
        <v>45575</v>
      </c>
      <c r="G320" s="21">
        <v>45575</v>
      </c>
      <c r="H320" s="24"/>
      <c r="I320" t="s">
        <v>231</v>
      </c>
      <c r="L320" t="s">
        <v>232</v>
      </c>
      <c r="M320" t="s">
        <v>233</v>
      </c>
      <c r="N320" t="s">
        <v>235</v>
      </c>
      <c r="O320" s="27" t="s">
        <v>559</v>
      </c>
      <c r="P320" s="27" t="s">
        <v>560</v>
      </c>
      <c r="Q320" s="25" t="s">
        <v>234</v>
      </c>
      <c r="R320" t="str">
        <f t="shared" si="9"/>
        <v>VLI_ITB-CP1-L19-Lista de Mackinnon-45575-Chuva-319</v>
      </c>
      <c r="S320" t="s">
        <v>228</v>
      </c>
      <c r="T320" t="s">
        <v>100</v>
      </c>
      <c r="U320" s="26" t="s">
        <v>298</v>
      </c>
      <c r="V320" s="26" t="s">
        <v>299</v>
      </c>
      <c r="W320" s="26" t="s">
        <v>297</v>
      </c>
      <c r="X320" t="s">
        <v>277</v>
      </c>
      <c r="Y320" t="s">
        <v>278</v>
      </c>
      <c r="Z320" t="s">
        <v>405</v>
      </c>
      <c r="AA320" t="s">
        <v>406</v>
      </c>
      <c r="AB320" t="s">
        <v>187</v>
      </c>
      <c r="AD320" s="26" t="s">
        <v>557</v>
      </c>
      <c r="AE320" s="26" t="s">
        <v>558</v>
      </c>
      <c r="AF320">
        <v>1</v>
      </c>
      <c r="AL320" s="26" t="s">
        <v>561</v>
      </c>
      <c r="AM320" t="s">
        <v>573</v>
      </c>
      <c r="AN320" s="26" t="s">
        <v>602</v>
      </c>
      <c r="AO320">
        <v>319</v>
      </c>
    </row>
    <row r="321" spans="1:41" x14ac:dyDescent="0.35">
      <c r="A321" t="str">
        <f t="shared" si="8"/>
        <v>CP1-L34-Itabira-Chuva-45578-Avifauna</v>
      </c>
      <c r="B321" t="s">
        <v>229</v>
      </c>
      <c r="C321" t="s">
        <v>220</v>
      </c>
      <c r="D321" s="23">
        <v>1</v>
      </c>
      <c r="E321" s="22" t="s">
        <v>230</v>
      </c>
      <c r="F321">
        <v>45578</v>
      </c>
      <c r="G321" s="21">
        <v>45578</v>
      </c>
      <c r="H321" s="24"/>
      <c r="I321" t="s">
        <v>231</v>
      </c>
      <c r="L321" t="s">
        <v>232</v>
      </c>
      <c r="M321" t="s">
        <v>233</v>
      </c>
      <c r="N321" t="s">
        <v>235</v>
      </c>
      <c r="O321" s="27" t="s">
        <v>559</v>
      </c>
      <c r="P321" s="27" t="s">
        <v>560</v>
      </c>
      <c r="Q321" s="25" t="s">
        <v>234</v>
      </c>
      <c r="R321" t="str">
        <f t="shared" si="9"/>
        <v>VLI_ITB-CP1-L34-Lista de Mackinnon-45578-Chuva-320</v>
      </c>
      <c r="S321" t="s">
        <v>228</v>
      </c>
      <c r="T321" t="s">
        <v>100</v>
      </c>
      <c r="U321" s="26" t="s">
        <v>298</v>
      </c>
      <c r="V321" s="26" t="s">
        <v>299</v>
      </c>
      <c r="W321" s="26" t="s">
        <v>297</v>
      </c>
      <c r="X321" t="s">
        <v>277</v>
      </c>
      <c r="Y321" t="s">
        <v>278</v>
      </c>
      <c r="Z321" t="s">
        <v>405</v>
      </c>
      <c r="AA321" t="s">
        <v>406</v>
      </c>
      <c r="AB321" t="s">
        <v>187</v>
      </c>
      <c r="AD321" s="26" t="s">
        <v>557</v>
      </c>
      <c r="AE321" s="26" t="s">
        <v>558</v>
      </c>
      <c r="AF321">
        <v>1</v>
      </c>
      <c r="AL321" s="26" t="s">
        <v>561</v>
      </c>
      <c r="AM321" t="s">
        <v>594</v>
      </c>
      <c r="AN321" s="26" t="s">
        <v>602</v>
      </c>
      <c r="AO321">
        <v>320</v>
      </c>
    </row>
    <row r="322" spans="1:41" x14ac:dyDescent="0.35">
      <c r="A322" t="str">
        <f t="shared" si="8"/>
        <v>CP1-L35-Itabira-Chuva-45578-Avifauna</v>
      </c>
      <c r="B322" t="s">
        <v>229</v>
      </c>
      <c r="C322" t="s">
        <v>215</v>
      </c>
      <c r="D322" s="23">
        <v>1</v>
      </c>
      <c r="E322" s="22" t="s">
        <v>230</v>
      </c>
      <c r="F322">
        <v>45578</v>
      </c>
      <c r="G322" s="21">
        <v>45578</v>
      </c>
      <c r="H322" s="24"/>
      <c r="I322" t="s">
        <v>231</v>
      </c>
      <c r="L322" t="s">
        <v>232</v>
      </c>
      <c r="M322" t="s">
        <v>233</v>
      </c>
      <c r="N322" t="s">
        <v>235</v>
      </c>
      <c r="O322" s="27" t="s">
        <v>559</v>
      </c>
      <c r="P322" s="27" t="s">
        <v>560</v>
      </c>
      <c r="Q322" s="25" t="s">
        <v>234</v>
      </c>
      <c r="R322" t="str">
        <f t="shared" si="9"/>
        <v>VLI_ITB-CP1-L35-Lista de Mackinnon-45578-Chuva-321</v>
      </c>
      <c r="S322" t="s">
        <v>228</v>
      </c>
      <c r="T322" t="s">
        <v>100</v>
      </c>
      <c r="U322" s="26" t="s">
        <v>298</v>
      </c>
      <c r="V322" s="26" t="s">
        <v>299</v>
      </c>
      <c r="W322" s="26" t="s">
        <v>297</v>
      </c>
      <c r="X322" t="s">
        <v>277</v>
      </c>
      <c r="Y322" t="s">
        <v>278</v>
      </c>
      <c r="Z322" t="s">
        <v>405</v>
      </c>
      <c r="AA322" t="s">
        <v>406</v>
      </c>
      <c r="AB322" t="s">
        <v>187</v>
      </c>
      <c r="AD322" s="26" t="s">
        <v>557</v>
      </c>
      <c r="AE322" s="26" t="s">
        <v>558</v>
      </c>
      <c r="AF322">
        <v>1</v>
      </c>
      <c r="AL322" s="26" t="s">
        <v>561</v>
      </c>
      <c r="AM322" t="s">
        <v>589</v>
      </c>
      <c r="AN322" s="26" t="s">
        <v>602</v>
      </c>
      <c r="AO322">
        <v>321</v>
      </c>
    </row>
    <row r="323" spans="1:41" x14ac:dyDescent="0.35">
      <c r="A323" t="str">
        <f t="shared" ref="A323:A386" si="10">_xlfn.CONCAT(AM323,"-",I323,"-",AL323,"-",F323,"-",AN323)</f>
        <v>CP1-L03-Itabira-Chuva-45574-Avifauna</v>
      </c>
      <c r="B323" t="s">
        <v>229</v>
      </c>
      <c r="C323" t="s">
        <v>193</v>
      </c>
      <c r="D323" s="23">
        <v>1</v>
      </c>
      <c r="E323" s="22" t="s">
        <v>230</v>
      </c>
      <c r="F323">
        <v>45574</v>
      </c>
      <c r="G323" s="21">
        <v>45574</v>
      </c>
      <c r="H323" s="24"/>
      <c r="I323" t="s">
        <v>231</v>
      </c>
      <c r="L323" t="s">
        <v>232</v>
      </c>
      <c r="M323" t="s">
        <v>233</v>
      </c>
      <c r="N323" t="s">
        <v>235</v>
      </c>
      <c r="O323" s="27" t="s">
        <v>559</v>
      </c>
      <c r="P323" s="27" t="s">
        <v>560</v>
      </c>
      <c r="Q323" s="25" t="s">
        <v>234</v>
      </c>
      <c r="R323" t="str">
        <f t="shared" ref="R323:R386" si="11">_xlfn.CONCAT("VLI_ITB","-",AM323,"-",B323,"-",F323,"-",AL323,"-",AO323)</f>
        <v>VLI_ITB-CP1-L03-Lista de Mackinnon-45574-Chuva-322</v>
      </c>
      <c r="S323" t="s">
        <v>228</v>
      </c>
      <c r="T323" t="s">
        <v>184</v>
      </c>
      <c r="U323" s="26" t="s">
        <v>298</v>
      </c>
      <c r="V323" s="26" t="s">
        <v>299</v>
      </c>
      <c r="W323" s="26" t="s">
        <v>297</v>
      </c>
      <c r="X323" t="s">
        <v>277</v>
      </c>
      <c r="Y323" t="s">
        <v>296</v>
      </c>
      <c r="Z323" t="s">
        <v>551</v>
      </c>
      <c r="AA323" t="s">
        <v>553</v>
      </c>
      <c r="AB323" t="s">
        <v>187</v>
      </c>
      <c r="AD323" s="26" t="s">
        <v>557</v>
      </c>
      <c r="AE323" s="26" t="s">
        <v>558</v>
      </c>
      <c r="AF323">
        <v>1</v>
      </c>
      <c r="AL323" s="26" t="s">
        <v>561</v>
      </c>
      <c r="AM323" t="s">
        <v>567</v>
      </c>
      <c r="AN323" s="26" t="s">
        <v>602</v>
      </c>
      <c r="AO323">
        <v>322</v>
      </c>
    </row>
    <row r="324" spans="1:41" x14ac:dyDescent="0.35">
      <c r="A324" t="str">
        <f t="shared" si="10"/>
        <v>CP1-L05-Itabira-Chuva-45574-Avifauna</v>
      </c>
      <c r="B324" t="s">
        <v>229</v>
      </c>
      <c r="C324" t="s">
        <v>219</v>
      </c>
      <c r="D324" s="23">
        <v>1</v>
      </c>
      <c r="E324" s="22" t="s">
        <v>230</v>
      </c>
      <c r="F324">
        <v>45574</v>
      </c>
      <c r="G324" s="21">
        <v>45574</v>
      </c>
      <c r="H324" s="24"/>
      <c r="I324" t="s">
        <v>231</v>
      </c>
      <c r="L324" t="s">
        <v>232</v>
      </c>
      <c r="M324" t="s">
        <v>233</v>
      </c>
      <c r="N324" t="s">
        <v>235</v>
      </c>
      <c r="O324" s="27" t="s">
        <v>559</v>
      </c>
      <c r="P324" s="27" t="s">
        <v>560</v>
      </c>
      <c r="Q324" s="25" t="s">
        <v>234</v>
      </c>
      <c r="R324" t="str">
        <f t="shared" si="11"/>
        <v>VLI_ITB-CP1-L05-Lista de Mackinnon-45574-Chuva-323</v>
      </c>
      <c r="S324" t="s">
        <v>228</v>
      </c>
      <c r="T324" t="s">
        <v>184</v>
      </c>
      <c r="U324" s="26" t="s">
        <v>298</v>
      </c>
      <c r="V324" s="26" t="s">
        <v>299</v>
      </c>
      <c r="W324" s="26" t="s">
        <v>297</v>
      </c>
      <c r="X324" t="s">
        <v>277</v>
      </c>
      <c r="Y324" t="s">
        <v>296</v>
      </c>
      <c r="Z324" t="s">
        <v>551</v>
      </c>
      <c r="AA324" t="s">
        <v>553</v>
      </c>
      <c r="AB324" t="s">
        <v>187</v>
      </c>
      <c r="AD324" s="26" t="s">
        <v>557</v>
      </c>
      <c r="AE324" s="26" t="s">
        <v>558</v>
      </c>
      <c r="AF324">
        <v>1</v>
      </c>
      <c r="AL324" s="26" t="s">
        <v>561</v>
      </c>
      <c r="AM324" t="s">
        <v>593</v>
      </c>
      <c r="AN324" s="26" t="s">
        <v>602</v>
      </c>
      <c r="AO324">
        <v>323</v>
      </c>
    </row>
    <row r="325" spans="1:41" x14ac:dyDescent="0.35">
      <c r="A325" t="str">
        <f t="shared" si="10"/>
        <v>CP1-L38-Itabira-Chuva-45578-Avifauna</v>
      </c>
      <c r="B325" t="s">
        <v>229</v>
      </c>
      <c r="C325" t="s">
        <v>191</v>
      </c>
      <c r="D325" s="23">
        <v>1</v>
      </c>
      <c r="E325" s="22" t="s">
        <v>230</v>
      </c>
      <c r="F325">
        <v>45578</v>
      </c>
      <c r="G325" s="21">
        <v>45578</v>
      </c>
      <c r="H325" s="24"/>
      <c r="I325" t="s">
        <v>231</v>
      </c>
      <c r="L325" t="s">
        <v>232</v>
      </c>
      <c r="M325" t="s">
        <v>233</v>
      </c>
      <c r="N325" t="s">
        <v>235</v>
      </c>
      <c r="O325" s="27" t="s">
        <v>559</v>
      </c>
      <c r="P325" s="27" t="s">
        <v>560</v>
      </c>
      <c r="Q325" s="25" t="s">
        <v>234</v>
      </c>
      <c r="R325" t="str">
        <f t="shared" si="11"/>
        <v>VLI_ITB-CP1-L38-Lista de Mackinnon-45578-Chuva-324</v>
      </c>
      <c r="S325" t="s">
        <v>228</v>
      </c>
      <c r="T325" t="s">
        <v>184</v>
      </c>
      <c r="U325" s="26" t="s">
        <v>298</v>
      </c>
      <c r="V325" s="26" t="s">
        <v>299</v>
      </c>
      <c r="W325" s="26" t="s">
        <v>297</v>
      </c>
      <c r="X325" t="s">
        <v>277</v>
      </c>
      <c r="Y325" t="s">
        <v>296</v>
      </c>
      <c r="Z325" t="s">
        <v>551</v>
      </c>
      <c r="AA325" t="s">
        <v>553</v>
      </c>
      <c r="AB325" t="s">
        <v>187</v>
      </c>
      <c r="AD325" s="26" t="s">
        <v>557</v>
      </c>
      <c r="AE325" s="26" t="s">
        <v>558</v>
      </c>
      <c r="AF325">
        <v>1</v>
      </c>
      <c r="AL325" s="26" t="s">
        <v>561</v>
      </c>
      <c r="AM325" t="s">
        <v>565</v>
      </c>
      <c r="AN325" s="26" t="s">
        <v>602</v>
      </c>
      <c r="AO325">
        <v>324</v>
      </c>
    </row>
    <row r="326" spans="1:41" x14ac:dyDescent="0.35">
      <c r="A326" t="str">
        <f t="shared" si="10"/>
        <v>CP1-L03-Itabira-Chuva-45574-Avifauna</v>
      </c>
      <c r="B326" t="s">
        <v>229</v>
      </c>
      <c r="C326" t="s">
        <v>193</v>
      </c>
      <c r="D326" s="23">
        <v>1</v>
      </c>
      <c r="E326" s="22" t="s">
        <v>230</v>
      </c>
      <c r="F326">
        <v>45574</v>
      </c>
      <c r="G326" s="21">
        <v>45574</v>
      </c>
      <c r="H326" s="24"/>
      <c r="I326" t="s">
        <v>231</v>
      </c>
      <c r="L326" t="s">
        <v>232</v>
      </c>
      <c r="M326" t="s">
        <v>233</v>
      </c>
      <c r="N326" t="s">
        <v>235</v>
      </c>
      <c r="O326" s="27" t="s">
        <v>559</v>
      </c>
      <c r="P326" s="27" t="s">
        <v>560</v>
      </c>
      <c r="Q326" s="25" t="s">
        <v>234</v>
      </c>
      <c r="R326" t="str">
        <f t="shared" si="11"/>
        <v>VLI_ITB-CP1-L03-Lista de Mackinnon-45574-Chuva-325</v>
      </c>
      <c r="S326" t="s">
        <v>228</v>
      </c>
      <c r="T326" t="s">
        <v>183</v>
      </c>
      <c r="U326" s="26" t="s">
        <v>298</v>
      </c>
      <c r="V326" s="26" t="s">
        <v>299</v>
      </c>
      <c r="W326" s="26" t="s">
        <v>297</v>
      </c>
      <c r="X326" t="s">
        <v>277</v>
      </c>
      <c r="Y326" t="s">
        <v>296</v>
      </c>
      <c r="Z326" t="s">
        <v>551</v>
      </c>
      <c r="AA326" t="s">
        <v>552</v>
      </c>
      <c r="AB326" t="s">
        <v>187</v>
      </c>
      <c r="AD326" s="26" t="s">
        <v>557</v>
      </c>
      <c r="AE326" s="26" t="s">
        <v>558</v>
      </c>
      <c r="AF326">
        <v>1</v>
      </c>
      <c r="AL326" s="26" t="s">
        <v>561</v>
      </c>
      <c r="AM326" t="s">
        <v>567</v>
      </c>
      <c r="AN326" s="26" t="s">
        <v>602</v>
      </c>
      <c r="AO326">
        <v>325</v>
      </c>
    </row>
    <row r="327" spans="1:41" x14ac:dyDescent="0.35">
      <c r="A327" t="str">
        <f t="shared" si="10"/>
        <v>CP1-L21-Itabira-Chuva-45575-Avifauna</v>
      </c>
      <c r="B327" t="s">
        <v>229</v>
      </c>
      <c r="C327" t="s">
        <v>188</v>
      </c>
      <c r="D327" s="23">
        <v>1</v>
      </c>
      <c r="E327" s="22" t="s">
        <v>230</v>
      </c>
      <c r="F327">
        <v>45575</v>
      </c>
      <c r="G327" s="21">
        <v>45575</v>
      </c>
      <c r="H327" s="24"/>
      <c r="I327" t="s">
        <v>231</v>
      </c>
      <c r="L327" t="s">
        <v>232</v>
      </c>
      <c r="M327" t="s">
        <v>233</v>
      </c>
      <c r="N327" t="s">
        <v>235</v>
      </c>
      <c r="O327" s="27" t="s">
        <v>559</v>
      </c>
      <c r="P327" s="27" t="s">
        <v>560</v>
      </c>
      <c r="Q327" s="25" t="s">
        <v>234</v>
      </c>
      <c r="R327" t="str">
        <f t="shared" si="11"/>
        <v>VLI_ITB-CP1-L21-Lista de Mackinnon-45575-Chuva-326</v>
      </c>
      <c r="S327" t="s">
        <v>228</v>
      </c>
      <c r="T327" t="s">
        <v>183</v>
      </c>
      <c r="U327" s="26" t="s">
        <v>298</v>
      </c>
      <c r="V327" s="26" t="s">
        <v>299</v>
      </c>
      <c r="W327" s="26" t="s">
        <v>297</v>
      </c>
      <c r="X327" t="s">
        <v>277</v>
      </c>
      <c r="Y327" t="s">
        <v>296</v>
      </c>
      <c r="Z327" t="s">
        <v>551</v>
      </c>
      <c r="AA327" t="s">
        <v>552</v>
      </c>
      <c r="AB327" t="s">
        <v>187</v>
      </c>
      <c r="AD327" s="26" t="s">
        <v>557</v>
      </c>
      <c r="AE327" s="26" t="s">
        <v>558</v>
      </c>
      <c r="AF327">
        <v>1</v>
      </c>
      <c r="AL327" s="26" t="s">
        <v>561</v>
      </c>
      <c r="AM327" t="s">
        <v>562</v>
      </c>
      <c r="AN327" s="26" t="s">
        <v>602</v>
      </c>
      <c r="AO327">
        <v>326</v>
      </c>
    </row>
    <row r="328" spans="1:41" x14ac:dyDescent="0.35">
      <c r="A328" t="str">
        <f t="shared" si="10"/>
        <v>CP1-L25-Itabira-Chuva-45576-Avifauna</v>
      </c>
      <c r="B328" t="s">
        <v>229</v>
      </c>
      <c r="C328" t="s">
        <v>226</v>
      </c>
      <c r="D328" s="23">
        <v>1</v>
      </c>
      <c r="E328" s="22" t="s">
        <v>230</v>
      </c>
      <c r="F328">
        <v>45576</v>
      </c>
      <c r="G328" s="21">
        <v>45576</v>
      </c>
      <c r="H328" s="24"/>
      <c r="I328" t="s">
        <v>231</v>
      </c>
      <c r="L328" t="s">
        <v>232</v>
      </c>
      <c r="M328" t="s">
        <v>233</v>
      </c>
      <c r="N328" t="s">
        <v>235</v>
      </c>
      <c r="O328" s="27" t="s">
        <v>559</v>
      </c>
      <c r="P328" s="27" t="s">
        <v>560</v>
      </c>
      <c r="Q328" s="25" t="s">
        <v>234</v>
      </c>
      <c r="R328" t="str">
        <f t="shared" si="11"/>
        <v>VLI_ITB-CP1-L25-Lista de Mackinnon-45576-Chuva-327</v>
      </c>
      <c r="S328" t="s">
        <v>228</v>
      </c>
      <c r="T328" t="s">
        <v>183</v>
      </c>
      <c r="U328" s="26" t="s">
        <v>298</v>
      </c>
      <c r="V328" s="26" t="s">
        <v>299</v>
      </c>
      <c r="W328" s="26" t="s">
        <v>297</v>
      </c>
      <c r="X328" t="s">
        <v>277</v>
      </c>
      <c r="Y328" t="s">
        <v>296</v>
      </c>
      <c r="Z328" t="s">
        <v>551</v>
      </c>
      <c r="AA328" t="s">
        <v>552</v>
      </c>
      <c r="AB328" t="s">
        <v>187</v>
      </c>
      <c r="AD328" s="26" t="s">
        <v>557</v>
      </c>
      <c r="AE328" s="26" t="s">
        <v>558</v>
      </c>
      <c r="AF328">
        <v>1</v>
      </c>
      <c r="AL328" s="26" t="s">
        <v>561</v>
      </c>
      <c r="AM328" t="s">
        <v>600</v>
      </c>
      <c r="AN328" s="26" t="s">
        <v>602</v>
      </c>
      <c r="AO328">
        <v>327</v>
      </c>
    </row>
    <row r="329" spans="1:41" x14ac:dyDescent="0.35">
      <c r="A329" t="str">
        <f t="shared" si="10"/>
        <v>CP1-L04-Itabira-Chuva-45574-Avifauna</v>
      </c>
      <c r="B329" t="s">
        <v>229</v>
      </c>
      <c r="C329" t="s">
        <v>207</v>
      </c>
      <c r="D329" s="23">
        <v>1</v>
      </c>
      <c r="E329" s="22" t="s">
        <v>230</v>
      </c>
      <c r="F329">
        <v>45574</v>
      </c>
      <c r="G329" s="21">
        <v>45574</v>
      </c>
      <c r="H329" s="24"/>
      <c r="I329" t="s">
        <v>231</v>
      </c>
      <c r="L329" t="s">
        <v>232</v>
      </c>
      <c r="M329" t="s">
        <v>233</v>
      </c>
      <c r="N329" t="s">
        <v>235</v>
      </c>
      <c r="O329" s="27" t="s">
        <v>559</v>
      </c>
      <c r="P329" s="27" t="s">
        <v>560</v>
      </c>
      <c r="Q329" s="25" t="s">
        <v>234</v>
      </c>
      <c r="R329" t="str">
        <f t="shared" si="11"/>
        <v>VLI_ITB-CP1-L04-Lista de Mackinnon-45574-Chuva-328</v>
      </c>
      <c r="S329" t="s">
        <v>228</v>
      </c>
      <c r="T329" t="s">
        <v>123</v>
      </c>
      <c r="U329" s="26" t="s">
        <v>298</v>
      </c>
      <c r="V329" s="26" t="s">
        <v>299</v>
      </c>
      <c r="W329" s="26" t="s">
        <v>297</v>
      </c>
      <c r="X329" t="s">
        <v>277</v>
      </c>
      <c r="Y329" t="s">
        <v>284</v>
      </c>
      <c r="Z329" t="s">
        <v>447</v>
      </c>
      <c r="AA329" t="s">
        <v>448</v>
      </c>
      <c r="AB329" t="s">
        <v>187</v>
      </c>
      <c r="AD329" s="26" t="s">
        <v>557</v>
      </c>
      <c r="AE329" s="26" t="s">
        <v>558</v>
      </c>
      <c r="AF329">
        <v>1</v>
      </c>
      <c r="AL329" s="26" t="s">
        <v>561</v>
      </c>
      <c r="AM329" t="s">
        <v>581</v>
      </c>
      <c r="AN329" s="26" t="s">
        <v>602</v>
      </c>
      <c r="AO329">
        <v>328</v>
      </c>
    </row>
    <row r="330" spans="1:41" x14ac:dyDescent="0.35">
      <c r="A330" t="str">
        <f t="shared" si="10"/>
        <v>CP1-L06-Itabira-Chuva-45574-Avifauna</v>
      </c>
      <c r="B330" t="s">
        <v>229</v>
      </c>
      <c r="C330" t="s">
        <v>216</v>
      </c>
      <c r="D330" s="23">
        <v>1</v>
      </c>
      <c r="E330" s="22" t="s">
        <v>230</v>
      </c>
      <c r="F330">
        <v>45574</v>
      </c>
      <c r="G330" s="21">
        <v>45574</v>
      </c>
      <c r="H330" s="24"/>
      <c r="I330" t="s">
        <v>231</v>
      </c>
      <c r="L330" t="s">
        <v>232</v>
      </c>
      <c r="M330" t="s">
        <v>233</v>
      </c>
      <c r="N330" t="s">
        <v>235</v>
      </c>
      <c r="O330" s="27" t="s">
        <v>559</v>
      </c>
      <c r="P330" s="27" t="s">
        <v>560</v>
      </c>
      <c r="Q330" s="25" t="s">
        <v>234</v>
      </c>
      <c r="R330" t="str">
        <f t="shared" si="11"/>
        <v>VLI_ITB-CP1-L06-Lista de Mackinnon-45574-Chuva-329</v>
      </c>
      <c r="S330" t="s">
        <v>228</v>
      </c>
      <c r="T330" t="s">
        <v>123</v>
      </c>
      <c r="U330" s="26" t="s">
        <v>298</v>
      </c>
      <c r="V330" s="26" t="s">
        <v>299</v>
      </c>
      <c r="W330" s="26" t="s">
        <v>297</v>
      </c>
      <c r="X330" t="s">
        <v>277</v>
      </c>
      <c r="Y330" t="s">
        <v>284</v>
      </c>
      <c r="Z330" t="s">
        <v>447</v>
      </c>
      <c r="AA330" t="s">
        <v>448</v>
      </c>
      <c r="AB330" t="s">
        <v>187</v>
      </c>
      <c r="AD330" s="26" t="s">
        <v>557</v>
      </c>
      <c r="AE330" s="26" t="s">
        <v>558</v>
      </c>
      <c r="AF330">
        <v>1</v>
      </c>
      <c r="AL330" s="26" t="s">
        <v>561</v>
      </c>
      <c r="AM330" t="s">
        <v>590</v>
      </c>
      <c r="AN330" s="26" t="s">
        <v>602</v>
      </c>
      <c r="AO330">
        <v>329</v>
      </c>
    </row>
    <row r="331" spans="1:41" x14ac:dyDescent="0.35">
      <c r="A331" t="str">
        <f t="shared" si="10"/>
        <v>CP1-L24-Itabira-Chuva-45576-Avifauna</v>
      </c>
      <c r="B331" t="s">
        <v>229</v>
      </c>
      <c r="C331" t="s">
        <v>225</v>
      </c>
      <c r="D331" s="23">
        <v>1</v>
      </c>
      <c r="E331" s="22" t="s">
        <v>230</v>
      </c>
      <c r="F331">
        <v>45576</v>
      </c>
      <c r="G331" s="21">
        <v>45576</v>
      </c>
      <c r="H331" s="24"/>
      <c r="I331" t="s">
        <v>231</v>
      </c>
      <c r="L331" t="s">
        <v>232</v>
      </c>
      <c r="M331" t="s">
        <v>233</v>
      </c>
      <c r="N331" t="s">
        <v>235</v>
      </c>
      <c r="O331" s="27" t="s">
        <v>559</v>
      </c>
      <c r="P331" s="27" t="s">
        <v>560</v>
      </c>
      <c r="Q331" s="25" t="s">
        <v>234</v>
      </c>
      <c r="R331" t="str">
        <f t="shared" si="11"/>
        <v>VLI_ITB-CP1-L24-Lista de Mackinnon-45576-Chuva-330</v>
      </c>
      <c r="S331" t="s">
        <v>228</v>
      </c>
      <c r="T331" t="s">
        <v>123</v>
      </c>
      <c r="U331" s="26" t="s">
        <v>298</v>
      </c>
      <c r="V331" s="26" t="s">
        <v>299</v>
      </c>
      <c r="W331" s="26" t="s">
        <v>297</v>
      </c>
      <c r="X331" t="s">
        <v>277</v>
      </c>
      <c r="Y331" t="s">
        <v>284</v>
      </c>
      <c r="Z331" t="s">
        <v>447</v>
      </c>
      <c r="AA331" t="s">
        <v>448</v>
      </c>
      <c r="AB331" t="s">
        <v>187</v>
      </c>
      <c r="AD331" s="26" t="s">
        <v>557</v>
      </c>
      <c r="AE331" s="26" t="s">
        <v>558</v>
      </c>
      <c r="AF331">
        <v>1</v>
      </c>
      <c r="AL331" s="26" t="s">
        <v>561</v>
      </c>
      <c r="AM331" t="s">
        <v>599</v>
      </c>
      <c r="AN331" s="26" t="s">
        <v>602</v>
      </c>
      <c r="AO331">
        <v>330</v>
      </c>
    </row>
    <row r="332" spans="1:41" x14ac:dyDescent="0.35">
      <c r="A332" t="str">
        <f t="shared" si="10"/>
        <v>CP1-L27-Itabira-Chuva-45576-Avifauna</v>
      </c>
      <c r="B332" t="s">
        <v>229</v>
      </c>
      <c r="C332" t="s">
        <v>205</v>
      </c>
      <c r="D332" s="23">
        <v>1</v>
      </c>
      <c r="E332" s="22" t="s">
        <v>230</v>
      </c>
      <c r="F332">
        <v>45576</v>
      </c>
      <c r="G332" s="21">
        <v>45576</v>
      </c>
      <c r="H332" s="24"/>
      <c r="I332" t="s">
        <v>231</v>
      </c>
      <c r="L332" t="s">
        <v>232</v>
      </c>
      <c r="M332" t="s">
        <v>233</v>
      </c>
      <c r="N332" t="s">
        <v>235</v>
      </c>
      <c r="O332" s="27" t="s">
        <v>559</v>
      </c>
      <c r="P332" s="27" t="s">
        <v>560</v>
      </c>
      <c r="Q332" s="25" t="s">
        <v>234</v>
      </c>
      <c r="R332" t="str">
        <f t="shared" si="11"/>
        <v>VLI_ITB-CP1-L27-Lista de Mackinnon-45576-Chuva-331</v>
      </c>
      <c r="S332" t="s">
        <v>228</v>
      </c>
      <c r="T332" t="s">
        <v>123</v>
      </c>
      <c r="U332" s="26" t="s">
        <v>298</v>
      </c>
      <c r="V332" s="26" t="s">
        <v>299</v>
      </c>
      <c r="W332" s="26" t="s">
        <v>297</v>
      </c>
      <c r="X332" t="s">
        <v>277</v>
      </c>
      <c r="Y332" t="s">
        <v>284</v>
      </c>
      <c r="Z332" t="s">
        <v>447</v>
      </c>
      <c r="AA332" t="s">
        <v>448</v>
      </c>
      <c r="AB332" t="s">
        <v>187</v>
      </c>
      <c r="AD332" s="26" t="s">
        <v>557</v>
      </c>
      <c r="AE332" s="26" t="s">
        <v>558</v>
      </c>
      <c r="AF332">
        <v>1</v>
      </c>
      <c r="AL332" s="26" t="s">
        <v>561</v>
      </c>
      <c r="AM332" t="s">
        <v>579</v>
      </c>
      <c r="AN332" s="26" t="s">
        <v>602</v>
      </c>
      <c r="AO332">
        <v>331</v>
      </c>
    </row>
    <row r="333" spans="1:41" x14ac:dyDescent="0.35">
      <c r="A333" t="str">
        <f t="shared" si="10"/>
        <v>CP1-L25-Itabira-Chuva-45576-Avifauna</v>
      </c>
      <c r="B333" t="s">
        <v>229</v>
      </c>
      <c r="C333" t="s">
        <v>226</v>
      </c>
      <c r="D333" s="23">
        <v>1</v>
      </c>
      <c r="E333" s="22" t="s">
        <v>230</v>
      </c>
      <c r="F333">
        <v>45576</v>
      </c>
      <c r="G333" s="21">
        <v>45576</v>
      </c>
      <c r="H333" s="24"/>
      <c r="I333" t="s">
        <v>231</v>
      </c>
      <c r="L333" t="s">
        <v>232</v>
      </c>
      <c r="M333" t="s">
        <v>233</v>
      </c>
      <c r="N333" t="s">
        <v>235</v>
      </c>
      <c r="O333" s="27" t="s">
        <v>559</v>
      </c>
      <c r="P333" s="27" t="s">
        <v>560</v>
      </c>
      <c r="Q333" s="25" t="s">
        <v>234</v>
      </c>
      <c r="R333" t="str">
        <f t="shared" si="11"/>
        <v>VLI_ITB-CP1-L25-Lista de Mackinnon-45576-Chuva-332</v>
      </c>
      <c r="S333" t="s">
        <v>228</v>
      </c>
      <c r="T333" t="s">
        <v>122</v>
      </c>
      <c r="U333" s="26" t="s">
        <v>298</v>
      </c>
      <c r="V333" s="26" t="s">
        <v>299</v>
      </c>
      <c r="W333" s="26" t="s">
        <v>297</v>
      </c>
      <c r="X333" t="s">
        <v>277</v>
      </c>
      <c r="Y333" t="s">
        <v>284</v>
      </c>
      <c r="Z333" t="s">
        <v>445</v>
      </c>
      <c r="AA333" t="s">
        <v>446</v>
      </c>
      <c r="AB333" t="s">
        <v>187</v>
      </c>
      <c r="AD333" s="26" t="s">
        <v>557</v>
      </c>
      <c r="AE333" s="26" t="s">
        <v>558</v>
      </c>
      <c r="AF333">
        <v>1</v>
      </c>
      <c r="AL333" s="26" t="s">
        <v>561</v>
      </c>
      <c r="AM333" t="s">
        <v>600</v>
      </c>
      <c r="AN333" s="26" t="s">
        <v>602</v>
      </c>
      <c r="AO333">
        <v>332</v>
      </c>
    </row>
    <row r="334" spans="1:41" x14ac:dyDescent="0.35">
      <c r="A334" t="str">
        <f t="shared" si="10"/>
        <v>CP1-L39-Itabira-Chuva-45578-Avifauna</v>
      </c>
      <c r="B334" t="s">
        <v>229</v>
      </c>
      <c r="C334" t="s">
        <v>209</v>
      </c>
      <c r="D334" s="23">
        <v>1</v>
      </c>
      <c r="E334" s="22" t="s">
        <v>230</v>
      </c>
      <c r="F334">
        <v>45578</v>
      </c>
      <c r="G334" s="21">
        <v>45578</v>
      </c>
      <c r="H334" s="24"/>
      <c r="I334" t="s">
        <v>231</v>
      </c>
      <c r="L334" t="s">
        <v>232</v>
      </c>
      <c r="M334" t="s">
        <v>233</v>
      </c>
      <c r="N334" t="s">
        <v>235</v>
      </c>
      <c r="O334" s="27" t="s">
        <v>559</v>
      </c>
      <c r="P334" s="27" t="s">
        <v>560</v>
      </c>
      <c r="Q334" s="25" t="s">
        <v>234</v>
      </c>
      <c r="R334" t="str">
        <f t="shared" si="11"/>
        <v>VLI_ITB-CP1-L39-Lista de Mackinnon-45578-Chuva-333</v>
      </c>
      <c r="S334" t="s">
        <v>228</v>
      </c>
      <c r="T334" t="s">
        <v>178</v>
      </c>
      <c r="U334" s="26" t="s">
        <v>298</v>
      </c>
      <c r="V334" s="26" t="s">
        <v>299</v>
      </c>
      <c r="W334" s="26" t="s">
        <v>297</v>
      </c>
      <c r="X334" t="s">
        <v>277</v>
      </c>
      <c r="Y334" t="s">
        <v>296</v>
      </c>
      <c r="Z334" t="s">
        <v>543</v>
      </c>
      <c r="AA334" t="s">
        <v>544</v>
      </c>
      <c r="AB334" t="s">
        <v>187</v>
      </c>
      <c r="AD334" s="26" t="s">
        <v>557</v>
      </c>
      <c r="AE334" s="26" t="s">
        <v>558</v>
      </c>
      <c r="AF334">
        <v>1</v>
      </c>
      <c r="AL334" s="26" t="s">
        <v>561</v>
      </c>
      <c r="AM334" t="s">
        <v>583</v>
      </c>
      <c r="AN334" s="26" t="s">
        <v>602</v>
      </c>
      <c r="AO334">
        <v>333</v>
      </c>
    </row>
    <row r="335" spans="1:41" x14ac:dyDescent="0.35">
      <c r="A335" t="str">
        <f t="shared" si="10"/>
        <v>CP1-L03-Itabira-Chuva-45574-Avifauna</v>
      </c>
      <c r="B335" t="s">
        <v>229</v>
      </c>
      <c r="C335" t="s">
        <v>193</v>
      </c>
      <c r="D335" s="23">
        <v>1</v>
      </c>
      <c r="E335" s="22" t="s">
        <v>230</v>
      </c>
      <c r="F335">
        <v>45574</v>
      </c>
      <c r="G335" s="21">
        <v>45574</v>
      </c>
      <c r="H335" s="24"/>
      <c r="I335" t="s">
        <v>231</v>
      </c>
      <c r="L335" t="s">
        <v>232</v>
      </c>
      <c r="M335" t="s">
        <v>233</v>
      </c>
      <c r="N335" t="s">
        <v>235</v>
      </c>
      <c r="O335" s="27" t="s">
        <v>559</v>
      </c>
      <c r="P335" s="27" t="s">
        <v>560</v>
      </c>
      <c r="Q335" s="25" t="s">
        <v>234</v>
      </c>
      <c r="R335" t="str">
        <f t="shared" si="11"/>
        <v>VLI_ITB-CP1-L03-Lista de Mackinnon-45574-Chuva-334</v>
      </c>
      <c r="S335" t="s">
        <v>228</v>
      </c>
      <c r="T335" t="s">
        <v>154</v>
      </c>
      <c r="U335" s="26" t="s">
        <v>298</v>
      </c>
      <c r="V335" s="26" t="s">
        <v>299</v>
      </c>
      <c r="W335" s="26" t="s">
        <v>297</v>
      </c>
      <c r="X335" t="s">
        <v>277</v>
      </c>
      <c r="Y335" t="s">
        <v>288</v>
      </c>
      <c r="Z335" t="s">
        <v>502</v>
      </c>
      <c r="AA335" t="s">
        <v>503</v>
      </c>
      <c r="AB335" t="s">
        <v>187</v>
      </c>
      <c r="AD335" s="26" t="s">
        <v>557</v>
      </c>
      <c r="AE335" s="26" t="s">
        <v>558</v>
      </c>
      <c r="AF335">
        <v>1</v>
      </c>
      <c r="AL335" s="26" t="s">
        <v>561</v>
      </c>
      <c r="AM335" t="s">
        <v>567</v>
      </c>
      <c r="AN335" s="26" t="s">
        <v>602</v>
      </c>
      <c r="AO335">
        <v>334</v>
      </c>
    </row>
    <row r="336" spans="1:41" x14ac:dyDescent="0.35">
      <c r="A336" t="str">
        <f t="shared" si="10"/>
        <v>CP1-L05-Itabira-Chuva-45574-Avifauna</v>
      </c>
      <c r="B336" t="s">
        <v>229</v>
      </c>
      <c r="C336" t="s">
        <v>219</v>
      </c>
      <c r="D336" s="23">
        <v>1</v>
      </c>
      <c r="E336" s="22" t="s">
        <v>230</v>
      </c>
      <c r="F336">
        <v>45574</v>
      </c>
      <c r="G336" s="21">
        <v>45574</v>
      </c>
      <c r="H336" s="24"/>
      <c r="I336" t="s">
        <v>231</v>
      </c>
      <c r="L336" t="s">
        <v>232</v>
      </c>
      <c r="M336" t="s">
        <v>233</v>
      </c>
      <c r="N336" t="s">
        <v>235</v>
      </c>
      <c r="O336" s="27" t="s">
        <v>559</v>
      </c>
      <c r="P336" s="27" t="s">
        <v>560</v>
      </c>
      <c r="Q336" s="25" t="s">
        <v>234</v>
      </c>
      <c r="R336" t="str">
        <f t="shared" si="11"/>
        <v>VLI_ITB-CP1-L05-Lista de Mackinnon-45574-Chuva-335</v>
      </c>
      <c r="S336" t="s">
        <v>228</v>
      </c>
      <c r="T336" t="s">
        <v>154</v>
      </c>
      <c r="U336" s="26" t="s">
        <v>298</v>
      </c>
      <c r="V336" s="26" t="s">
        <v>299</v>
      </c>
      <c r="W336" s="26" t="s">
        <v>297</v>
      </c>
      <c r="X336" t="s">
        <v>277</v>
      </c>
      <c r="Y336" t="s">
        <v>288</v>
      </c>
      <c r="Z336" t="s">
        <v>502</v>
      </c>
      <c r="AA336" t="s">
        <v>503</v>
      </c>
      <c r="AB336" t="s">
        <v>187</v>
      </c>
      <c r="AD336" s="26" t="s">
        <v>557</v>
      </c>
      <c r="AE336" s="26" t="s">
        <v>558</v>
      </c>
      <c r="AF336">
        <v>1</v>
      </c>
      <c r="AL336" s="26" t="s">
        <v>561</v>
      </c>
      <c r="AM336" t="s">
        <v>593</v>
      </c>
      <c r="AN336" s="26" t="s">
        <v>602</v>
      </c>
      <c r="AO336">
        <v>335</v>
      </c>
    </row>
    <row r="337" spans="1:41" x14ac:dyDescent="0.35">
      <c r="A337" t="str">
        <f t="shared" si="10"/>
        <v>CP1-L07-Itabira-Chuva-45574-Avifauna</v>
      </c>
      <c r="B337" t="s">
        <v>229</v>
      </c>
      <c r="C337" t="s">
        <v>203</v>
      </c>
      <c r="D337" s="23">
        <v>1</v>
      </c>
      <c r="E337" s="22" t="s">
        <v>230</v>
      </c>
      <c r="F337">
        <v>45574</v>
      </c>
      <c r="G337" s="21">
        <v>45574</v>
      </c>
      <c r="H337" s="24"/>
      <c r="I337" t="s">
        <v>231</v>
      </c>
      <c r="L337" t="s">
        <v>232</v>
      </c>
      <c r="M337" t="s">
        <v>233</v>
      </c>
      <c r="N337" t="s">
        <v>235</v>
      </c>
      <c r="O337" s="27" t="s">
        <v>559</v>
      </c>
      <c r="P337" s="27" t="s">
        <v>560</v>
      </c>
      <c r="Q337" s="25" t="s">
        <v>234</v>
      </c>
      <c r="R337" t="str">
        <f t="shared" si="11"/>
        <v>VLI_ITB-CP1-L07-Lista de Mackinnon-45574-Chuva-336</v>
      </c>
      <c r="S337" t="s">
        <v>228</v>
      </c>
      <c r="T337" t="s">
        <v>154</v>
      </c>
      <c r="U337" s="26" t="s">
        <v>298</v>
      </c>
      <c r="V337" s="26" t="s">
        <v>299</v>
      </c>
      <c r="W337" s="26" t="s">
        <v>297</v>
      </c>
      <c r="X337" t="s">
        <v>277</v>
      </c>
      <c r="Y337" t="s">
        <v>288</v>
      </c>
      <c r="Z337" t="s">
        <v>502</v>
      </c>
      <c r="AA337" t="s">
        <v>503</v>
      </c>
      <c r="AB337" t="s">
        <v>187</v>
      </c>
      <c r="AD337" s="26" t="s">
        <v>557</v>
      </c>
      <c r="AE337" s="26" t="s">
        <v>558</v>
      </c>
      <c r="AF337">
        <v>1</v>
      </c>
      <c r="AL337" s="26" t="s">
        <v>561</v>
      </c>
      <c r="AM337" t="s">
        <v>577</v>
      </c>
      <c r="AN337" s="26" t="s">
        <v>602</v>
      </c>
      <c r="AO337">
        <v>336</v>
      </c>
    </row>
    <row r="338" spans="1:41" x14ac:dyDescent="0.35">
      <c r="A338" t="str">
        <f t="shared" si="10"/>
        <v>CP1-L08-Itabira-Chuva-45574-Avifauna</v>
      </c>
      <c r="B338" t="s">
        <v>229</v>
      </c>
      <c r="C338" t="s">
        <v>224</v>
      </c>
      <c r="D338" s="23">
        <v>1</v>
      </c>
      <c r="E338" s="22" t="s">
        <v>230</v>
      </c>
      <c r="F338">
        <v>45574</v>
      </c>
      <c r="G338" s="21">
        <v>45574</v>
      </c>
      <c r="H338" s="24"/>
      <c r="I338" t="s">
        <v>231</v>
      </c>
      <c r="L338" t="s">
        <v>232</v>
      </c>
      <c r="M338" t="s">
        <v>233</v>
      </c>
      <c r="N338" t="s">
        <v>235</v>
      </c>
      <c r="O338" s="27" t="s">
        <v>559</v>
      </c>
      <c r="P338" s="27" t="s">
        <v>560</v>
      </c>
      <c r="Q338" s="25" t="s">
        <v>234</v>
      </c>
      <c r="R338" t="str">
        <f t="shared" si="11"/>
        <v>VLI_ITB-CP1-L08-Lista de Mackinnon-45574-Chuva-337</v>
      </c>
      <c r="S338" t="s">
        <v>228</v>
      </c>
      <c r="T338" t="s">
        <v>154</v>
      </c>
      <c r="U338" s="26" t="s">
        <v>298</v>
      </c>
      <c r="V338" s="26" t="s">
        <v>299</v>
      </c>
      <c r="W338" s="26" t="s">
        <v>297</v>
      </c>
      <c r="X338" t="s">
        <v>277</v>
      </c>
      <c r="Y338" t="s">
        <v>288</v>
      </c>
      <c r="Z338" t="s">
        <v>502</v>
      </c>
      <c r="AA338" t="s">
        <v>503</v>
      </c>
      <c r="AB338" t="s">
        <v>187</v>
      </c>
      <c r="AD338" s="26" t="s">
        <v>557</v>
      </c>
      <c r="AE338" s="26" t="s">
        <v>558</v>
      </c>
      <c r="AF338">
        <v>1</v>
      </c>
      <c r="AL338" s="26" t="s">
        <v>561</v>
      </c>
      <c r="AM338" t="s">
        <v>598</v>
      </c>
      <c r="AN338" s="26" t="s">
        <v>602</v>
      </c>
      <c r="AO338">
        <v>337</v>
      </c>
    </row>
    <row r="339" spans="1:41" x14ac:dyDescent="0.35">
      <c r="A339" t="str">
        <f t="shared" si="10"/>
        <v>CP1-L13-Itabira-Chuva-45575-Avifauna</v>
      </c>
      <c r="B339" t="s">
        <v>229</v>
      </c>
      <c r="C339" t="s">
        <v>197</v>
      </c>
      <c r="D339" s="23">
        <v>1</v>
      </c>
      <c r="E339" s="22" t="s">
        <v>230</v>
      </c>
      <c r="F339">
        <v>45575</v>
      </c>
      <c r="G339" s="21">
        <v>45575</v>
      </c>
      <c r="H339" s="24"/>
      <c r="I339" t="s">
        <v>231</v>
      </c>
      <c r="L339" t="s">
        <v>232</v>
      </c>
      <c r="M339" t="s">
        <v>233</v>
      </c>
      <c r="N339" t="s">
        <v>235</v>
      </c>
      <c r="O339" s="27" t="s">
        <v>559</v>
      </c>
      <c r="P339" s="27" t="s">
        <v>560</v>
      </c>
      <c r="Q339" s="25" t="s">
        <v>234</v>
      </c>
      <c r="R339" t="str">
        <f t="shared" si="11"/>
        <v>VLI_ITB-CP1-L13-Lista de Mackinnon-45575-Chuva-338</v>
      </c>
      <c r="S339" t="s">
        <v>228</v>
      </c>
      <c r="T339" t="s">
        <v>154</v>
      </c>
      <c r="U339" s="26" t="s">
        <v>298</v>
      </c>
      <c r="V339" s="26" t="s">
        <v>299</v>
      </c>
      <c r="W339" s="26" t="s">
        <v>297</v>
      </c>
      <c r="X339" t="s">
        <v>277</v>
      </c>
      <c r="Y339" t="s">
        <v>288</v>
      </c>
      <c r="Z339" t="s">
        <v>502</v>
      </c>
      <c r="AA339" t="s">
        <v>503</v>
      </c>
      <c r="AB339" t="s">
        <v>187</v>
      </c>
      <c r="AD339" s="26" t="s">
        <v>557</v>
      </c>
      <c r="AE339" s="26" t="s">
        <v>558</v>
      </c>
      <c r="AF339">
        <v>1</v>
      </c>
      <c r="AL339" s="26" t="s">
        <v>561</v>
      </c>
      <c r="AM339" t="s">
        <v>571</v>
      </c>
      <c r="AN339" s="26" t="s">
        <v>602</v>
      </c>
      <c r="AO339">
        <v>338</v>
      </c>
    </row>
    <row r="340" spans="1:41" x14ac:dyDescent="0.35">
      <c r="A340" t="str">
        <f t="shared" si="10"/>
        <v>CP1-L15-Itabira-Chuva-45575-Avifauna</v>
      </c>
      <c r="B340" t="s">
        <v>229</v>
      </c>
      <c r="C340" t="s">
        <v>190</v>
      </c>
      <c r="D340" s="23">
        <v>1</v>
      </c>
      <c r="E340" s="22" t="s">
        <v>230</v>
      </c>
      <c r="F340">
        <v>45575</v>
      </c>
      <c r="G340" s="21">
        <v>45575</v>
      </c>
      <c r="H340" s="24"/>
      <c r="I340" t="s">
        <v>231</v>
      </c>
      <c r="L340" t="s">
        <v>232</v>
      </c>
      <c r="M340" t="s">
        <v>233</v>
      </c>
      <c r="N340" t="s">
        <v>235</v>
      </c>
      <c r="O340" s="27" t="s">
        <v>559</v>
      </c>
      <c r="P340" s="27" t="s">
        <v>560</v>
      </c>
      <c r="Q340" s="25" t="s">
        <v>234</v>
      </c>
      <c r="R340" t="str">
        <f t="shared" si="11"/>
        <v>VLI_ITB-CP1-L15-Lista de Mackinnon-45575-Chuva-339</v>
      </c>
      <c r="S340" t="s">
        <v>228</v>
      </c>
      <c r="T340" t="s">
        <v>154</v>
      </c>
      <c r="U340" s="26" t="s">
        <v>298</v>
      </c>
      <c r="V340" s="26" t="s">
        <v>299</v>
      </c>
      <c r="W340" s="26" t="s">
        <v>297</v>
      </c>
      <c r="X340" t="s">
        <v>277</v>
      </c>
      <c r="Y340" t="s">
        <v>288</v>
      </c>
      <c r="Z340" t="s">
        <v>502</v>
      </c>
      <c r="AA340" t="s">
        <v>503</v>
      </c>
      <c r="AB340" t="s">
        <v>187</v>
      </c>
      <c r="AD340" s="26" t="s">
        <v>557</v>
      </c>
      <c r="AE340" s="26" t="s">
        <v>558</v>
      </c>
      <c r="AF340">
        <v>1</v>
      </c>
      <c r="AL340" s="26" t="s">
        <v>561</v>
      </c>
      <c r="AM340" t="s">
        <v>564</v>
      </c>
      <c r="AN340" s="26" t="s">
        <v>602</v>
      </c>
      <c r="AO340">
        <v>339</v>
      </c>
    </row>
    <row r="341" spans="1:41" x14ac:dyDescent="0.35">
      <c r="A341" t="str">
        <f t="shared" si="10"/>
        <v>CP1-L17-Itabira-Chuva-45575-Avifauna</v>
      </c>
      <c r="B341" t="s">
        <v>229</v>
      </c>
      <c r="C341" t="s">
        <v>200</v>
      </c>
      <c r="D341" s="23">
        <v>1</v>
      </c>
      <c r="E341" s="22" t="s">
        <v>230</v>
      </c>
      <c r="F341">
        <v>45575</v>
      </c>
      <c r="G341" s="21">
        <v>45575</v>
      </c>
      <c r="H341" s="24"/>
      <c r="I341" t="s">
        <v>231</v>
      </c>
      <c r="L341" t="s">
        <v>232</v>
      </c>
      <c r="M341" t="s">
        <v>233</v>
      </c>
      <c r="N341" t="s">
        <v>235</v>
      </c>
      <c r="O341" s="27" t="s">
        <v>559</v>
      </c>
      <c r="P341" s="27" t="s">
        <v>560</v>
      </c>
      <c r="Q341" s="25" t="s">
        <v>234</v>
      </c>
      <c r="R341" t="str">
        <f t="shared" si="11"/>
        <v>VLI_ITB-CP1-L17-Lista de Mackinnon-45575-Chuva-340</v>
      </c>
      <c r="S341" t="s">
        <v>228</v>
      </c>
      <c r="T341" t="s">
        <v>154</v>
      </c>
      <c r="U341" s="26" t="s">
        <v>298</v>
      </c>
      <c r="V341" s="26" t="s">
        <v>299</v>
      </c>
      <c r="W341" s="26" t="s">
        <v>297</v>
      </c>
      <c r="X341" t="s">
        <v>277</v>
      </c>
      <c r="Y341" t="s">
        <v>288</v>
      </c>
      <c r="Z341" t="s">
        <v>502</v>
      </c>
      <c r="AA341" t="s">
        <v>503</v>
      </c>
      <c r="AB341" t="s">
        <v>187</v>
      </c>
      <c r="AD341" s="26" t="s">
        <v>557</v>
      </c>
      <c r="AE341" s="26" t="s">
        <v>558</v>
      </c>
      <c r="AF341">
        <v>1</v>
      </c>
      <c r="AL341" s="26" t="s">
        <v>561</v>
      </c>
      <c r="AM341" t="s">
        <v>574</v>
      </c>
      <c r="AN341" s="26" t="s">
        <v>602</v>
      </c>
      <c r="AO341">
        <v>340</v>
      </c>
    </row>
    <row r="342" spans="1:41" x14ac:dyDescent="0.35">
      <c r="A342" t="str">
        <f t="shared" si="10"/>
        <v>CP1-L22-Itabira-Chuva-45576-Avifauna</v>
      </c>
      <c r="B342" t="s">
        <v>229</v>
      </c>
      <c r="C342" t="s">
        <v>213</v>
      </c>
      <c r="D342" s="23">
        <v>1</v>
      </c>
      <c r="E342" s="22" t="s">
        <v>230</v>
      </c>
      <c r="F342">
        <v>45576</v>
      </c>
      <c r="G342" s="21">
        <v>45576</v>
      </c>
      <c r="H342" s="24"/>
      <c r="I342" t="s">
        <v>231</v>
      </c>
      <c r="L342" t="s">
        <v>232</v>
      </c>
      <c r="M342" t="s">
        <v>233</v>
      </c>
      <c r="N342" t="s">
        <v>235</v>
      </c>
      <c r="O342" s="27" t="s">
        <v>559</v>
      </c>
      <c r="P342" s="27" t="s">
        <v>560</v>
      </c>
      <c r="Q342" s="25" t="s">
        <v>234</v>
      </c>
      <c r="R342" t="str">
        <f t="shared" si="11"/>
        <v>VLI_ITB-CP1-L22-Lista de Mackinnon-45576-Chuva-341</v>
      </c>
      <c r="S342" t="s">
        <v>228</v>
      </c>
      <c r="T342" t="s">
        <v>154</v>
      </c>
      <c r="U342" s="26" t="s">
        <v>298</v>
      </c>
      <c r="V342" s="26" t="s">
        <v>299</v>
      </c>
      <c r="W342" s="26" t="s">
        <v>297</v>
      </c>
      <c r="X342" t="s">
        <v>277</v>
      </c>
      <c r="Y342" t="s">
        <v>288</v>
      </c>
      <c r="Z342" t="s">
        <v>502</v>
      </c>
      <c r="AA342" t="s">
        <v>503</v>
      </c>
      <c r="AB342" t="s">
        <v>187</v>
      </c>
      <c r="AD342" s="26" t="s">
        <v>557</v>
      </c>
      <c r="AE342" s="26" t="s">
        <v>558</v>
      </c>
      <c r="AF342">
        <v>1</v>
      </c>
      <c r="AL342" s="26" t="s">
        <v>561</v>
      </c>
      <c r="AM342" t="s">
        <v>587</v>
      </c>
      <c r="AN342" s="26" t="s">
        <v>602</v>
      </c>
      <c r="AO342">
        <v>341</v>
      </c>
    </row>
    <row r="343" spans="1:41" x14ac:dyDescent="0.35">
      <c r="A343" t="str">
        <f t="shared" si="10"/>
        <v>CP1-L23-Itabira-Chuva-45576-Avifauna</v>
      </c>
      <c r="B343" t="s">
        <v>229</v>
      </c>
      <c r="C343" t="s">
        <v>194</v>
      </c>
      <c r="D343" s="23">
        <v>1</v>
      </c>
      <c r="E343" s="22" t="s">
        <v>230</v>
      </c>
      <c r="F343">
        <v>45576</v>
      </c>
      <c r="G343" s="21">
        <v>45576</v>
      </c>
      <c r="H343" s="24"/>
      <c r="I343" t="s">
        <v>231</v>
      </c>
      <c r="L343" t="s">
        <v>232</v>
      </c>
      <c r="M343" t="s">
        <v>233</v>
      </c>
      <c r="N343" t="s">
        <v>235</v>
      </c>
      <c r="O343" s="27" t="s">
        <v>559</v>
      </c>
      <c r="P343" s="27" t="s">
        <v>560</v>
      </c>
      <c r="Q343" s="25" t="s">
        <v>234</v>
      </c>
      <c r="R343" t="str">
        <f t="shared" si="11"/>
        <v>VLI_ITB-CP1-L23-Lista de Mackinnon-45576-Chuva-342</v>
      </c>
      <c r="S343" t="s">
        <v>228</v>
      </c>
      <c r="T343" t="s">
        <v>154</v>
      </c>
      <c r="U343" s="26" t="s">
        <v>298</v>
      </c>
      <c r="V343" s="26" t="s">
        <v>299</v>
      </c>
      <c r="W343" s="26" t="s">
        <v>297</v>
      </c>
      <c r="X343" t="s">
        <v>277</v>
      </c>
      <c r="Y343" t="s">
        <v>288</v>
      </c>
      <c r="Z343" t="s">
        <v>502</v>
      </c>
      <c r="AA343" t="s">
        <v>503</v>
      </c>
      <c r="AB343" t="s">
        <v>187</v>
      </c>
      <c r="AD343" s="26" t="s">
        <v>557</v>
      </c>
      <c r="AE343" s="26" t="s">
        <v>558</v>
      </c>
      <c r="AF343">
        <v>1</v>
      </c>
      <c r="AL343" s="26" t="s">
        <v>561</v>
      </c>
      <c r="AM343" t="s">
        <v>568</v>
      </c>
      <c r="AN343" s="26" t="s">
        <v>602</v>
      </c>
      <c r="AO343">
        <v>342</v>
      </c>
    </row>
    <row r="344" spans="1:41" x14ac:dyDescent="0.35">
      <c r="A344" t="str">
        <f t="shared" si="10"/>
        <v>CP1-L24-Itabira-Chuva-45576-Avifauna</v>
      </c>
      <c r="B344" t="s">
        <v>229</v>
      </c>
      <c r="C344" t="s">
        <v>225</v>
      </c>
      <c r="D344" s="23">
        <v>1</v>
      </c>
      <c r="E344" s="22" t="s">
        <v>230</v>
      </c>
      <c r="F344">
        <v>45576</v>
      </c>
      <c r="G344" s="21">
        <v>45576</v>
      </c>
      <c r="H344" s="24"/>
      <c r="I344" t="s">
        <v>231</v>
      </c>
      <c r="L344" t="s">
        <v>232</v>
      </c>
      <c r="M344" t="s">
        <v>233</v>
      </c>
      <c r="N344" t="s">
        <v>235</v>
      </c>
      <c r="O344" s="27" t="s">
        <v>559</v>
      </c>
      <c r="P344" s="27" t="s">
        <v>560</v>
      </c>
      <c r="Q344" s="25" t="s">
        <v>234</v>
      </c>
      <c r="R344" t="str">
        <f t="shared" si="11"/>
        <v>VLI_ITB-CP1-L24-Lista de Mackinnon-45576-Chuva-343</v>
      </c>
      <c r="S344" t="s">
        <v>228</v>
      </c>
      <c r="T344" t="s">
        <v>154</v>
      </c>
      <c r="U344" s="26" t="s">
        <v>298</v>
      </c>
      <c r="V344" s="26" t="s">
        <v>299</v>
      </c>
      <c r="W344" s="26" t="s">
        <v>297</v>
      </c>
      <c r="X344" t="s">
        <v>277</v>
      </c>
      <c r="Y344" t="s">
        <v>288</v>
      </c>
      <c r="Z344" t="s">
        <v>502</v>
      </c>
      <c r="AA344" t="s">
        <v>503</v>
      </c>
      <c r="AB344" t="s">
        <v>187</v>
      </c>
      <c r="AD344" s="26" t="s">
        <v>557</v>
      </c>
      <c r="AE344" s="26" t="s">
        <v>558</v>
      </c>
      <c r="AF344">
        <v>1</v>
      </c>
      <c r="AL344" s="26" t="s">
        <v>561</v>
      </c>
      <c r="AM344" t="s">
        <v>599</v>
      </c>
      <c r="AN344" s="26" t="s">
        <v>602</v>
      </c>
      <c r="AO344">
        <v>343</v>
      </c>
    </row>
    <row r="345" spans="1:41" x14ac:dyDescent="0.35">
      <c r="A345" t="str">
        <f t="shared" si="10"/>
        <v>CP1-L27-Itabira-Chuva-45576-Avifauna</v>
      </c>
      <c r="B345" t="s">
        <v>229</v>
      </c>
      <c r="C345" t="s">
        <v>205</v>
      </c>
      <c r="D345" s="23">
        <v>1</v>
      </c>
      <c r="E345" s="22" t="s">
        <v>230</v>
      </c>
      <c r="F345">
        <v>45576</v>
      </c>
      <c r="G345" s="21">
        <v>45576</v>
      </c>
      <c r="H345" s="24"/>
      <c r="I345" t="s">
        <v>231</v>
      </c>
      <c r="L345" t="s">
        <v>232</v>
      </c>
      <c r="M345" t="s">
        <v>233</v>
      </c>
      <c r="N345" t="s">
        <v>235</v>
      </c>
      <c r="O345" s="27" t="s">
        <v>559</v>
      </c>
      <c r="P345" s="27" t="s">
        <v>560</v>
      </c>
      <c r="Q345" s="25" t="s">
        <v>234</v>
      </c>
      <c r="R345" t="str">
        <f t="shared" si="11"/>
        <v>VLI_ITB-CP1-L27-Lista de Mackinnon-45576-Chuva-344</v>
      </c>
      <c r="S345" t="s">
        <v>228</v>
      </c>
      <c r="T345" t="s">
        <v>154</v>
      </c>
      <c r="U345" s="26" t="s">
        <v>298</v>
      </c>
      <c r="V345" s="26" t="s">
        <v>299</v>
      </c>
      <c r="W345" s="26" t="s">
        <v>297</v>
      </c>
      <c r="X345" t="s">
        <v>277</v>
      </c>
      <c r="Y345" t="s">
        <v>288</v>
      </c>
      <c r="Z345" t="s">
        <v>502</v>
      </c>
      <c r="AA345" t="s">
        <v>503</v>
      </c>
      <c r="AB345" t="s">
        <v>187</v>
      </c>
      <c r="AD345" s="26" t="s">
        <v>557</v>
      </c>
      <c r="AE345" s="26" t="s">
        <v>558</v>
      </c>
      <c r="AF345">
        <v>1</v>
      </c>
      <c r="AL345" s="26" t="s">
        <v>561</v>
      </c>
      <c r="AM345" t="s">
        <v>579</v>
      </c>
      <c r="AN345" s="26" t="s">
        <v>602</v>
      </c>
      <c r="AO345">
        <v>344</v>
      </c>
    </row>
    <row r="346" spans="1:41" x14ac:dyDescent="0.35">
      <c r="A346" t="str">
        <f t="shared" si="10"/>
        <v>CP1-L05-Itabira-Chuva-45574-Avifauna</v>
      </c>
      <c r="B346" t="s">
        <v>229</v>
      </c>
      <c r="C346" t="s">
        <v>219</v>
      </c>
      <c r="D346" s="23">
        <v>1</v>
      </c>
      <c r="E346" s="22" t="s">
        <v>230</v>
      </c>
      <c r="F346">
        <v>45574</v>
      </c>
      <c r="G346" s="21">
        <v>45574</v>
      </c>
      <c r="H346" s="24"/>
      <c r="I346" t="s">
        <v>231</v>
      </c>
      <c r="L346" t="s">
        <v>232</v>
      </c>
      <c r="M346" t="s">
        <v>233</v>
      </c>
      <c r="N346" t="s">
        <v>235</v>
      </c>
      <c r="O346" s="27" t="s">
        <v>559</v>
      </c>
      <c r="P346" s="27" t="s">
        <v>560</v>
      </c>
      <c r="Q346" s="25" t="s">
        <v>234</v>
      </c>
      <c r="R346" t="str">
        <f t="shared" si="11"/>
        <v>VLI_ITB-CP1-L05-Lista de Mackinnon-45574-Chuva-345</v>
      </c>
      <c r="S346" t="s">
        <v>228</v>
      </c>
      <c r="T346" t="s">
        <v>82</v>
      </c>
      <c r="U346" s="26" t="s">
        <v>298</v>
      </c>
      <c r="V346" s="26" t="s">
        <v>299</v>
      </c>
      <c r="W346" s="26" t="s">
        <v>297</v>
      </c>
      <c r="X346" t="s">
        <v>263</v>
      </c>
      <c r="Y346" t="s">
        <v>264</v>
      </c>
      <c r="Z346" t="s">
        <v>370</v>
      </c>
      <c r="AA346" t="s">
        <v>371</v>
      </c>
      <c r="AB346" t="s">
        <v>187</v>
      </c>
      <c r="AD346" s="26" t="s">
        <v>557</v>
      </c>
      <c r="AE346" s="26" t="s">
        <v>558</v>
      </c>
      <c r="AF346">
        <v>1</v>
      </c>
      <c r="AL346" s="26" t="s">
        <v>561</v>
      </c>
      <c r="AM346" t="s">
        <v>593</v>
      </c>
      <c r="AN346" s="26" t="s">
        <v>602</v>
      </c>
      <c r="AO346">
        <v>345</v>
      </c>
    </row>
    <row r="347" spans="1:41" x14ac:dyDescent="0.35">
      <c r="A347" t="str">
        <f t="shared" si="10"/>
        <v>CP1-L07-Itabira-Chuva-45574-Avifauna</v>
      </c>
      <c r="B347" t="s">
        <v>229</v>
      </c>
      <c r="C347" t="s">
        <v>203</v>
      </c>
      <c r="D347" s="23">
        <v>1</v>
      </c>
      <c r="E347" s="22" t="s">
        <v>230</v>
      </c>
      <c r="F347">
        <v>45574</v>
      </c>
      <c r="G347" s="21">
        <v>45574</v>
      </c>
      <c r="H347" s="24"/>
      <c r="I347" t="s">
        <v>231</v>
      </c>
      <c r="L347" t="s">
        <v>232</v>
      </c>
      <c r="M347" t="s">
        <v>233</v>
      </c>
      <c r="N347" t="s">
        <v>235</v>
      </c>
      <c r="O347" s="27" t="s">
        <v>559</v>
      </c>
      <c r="P347" s="27" t="s">
        <v>560</v>
      </c>
      <c r="Q347" s="25" t="s">
        <v>234</v>
      </c>
      <c r="R347" t="str">
        <f t="shared" si="11"/>
        <v>VLI_ITB-CP1-L07-Lista de Mackinnon-45574-Chuva-346</v>
      </c>
      <c r="S347" t="s">
        <v>228</v>
      </c>
      <c r="T347" t="s">
        <v>82</v>
      </c>
      <c r="U347" s="26" t="s">
        <v>298</v>
      </c>
      <c r="V347" s="26" t="s">
        <v>299</v>
      </c>
      <c r="W347" s="26" t="s">
        <v>297</v>
      </c>
      <c r="X347" t="s">
        <v>263</v>
      </c>
      <c r="Y347" t="s">
        <v>264</v>
      </c>
      <c r="Z347" t="s">
        <v>370</v>
      </c>
      <c r="AA347" t="s">
        <v>371</v>
      </c>
      <c r="AB347" t="s">
        <v>187</v>
      </c>
      <c r="AD347" s="26" t="s">
        <v>557</v>
      </c>
      <c r="AE347" s="26" t="s">
        <v>558</v>
      </c>
      <c r="AF347">
        <v>1</v>
      </c>
      <c r="AL347" s="26" t="s">
        <v>561</v>
      </c>
      <c r="AM347" t="s">
        <v>577</v>
      </c>
      <c r="AN347" s="26" t="s">
        <v>602</v>
      </c>
      <c r="AO347">
        <v>346</v>
      </c>
    </row>
    <row r="348" spans="1:41" x14ac:dyDescent="0.35">
      <c r="A348" t="str">
        <f t="shared" si="10"/>
        <v>CP1-L09-Itabira-Chuva-45574-Avifauna</v>
      </c>
      <c r="B348" t="s">
        <v>229</v>
      </c>
      <c r="C348" t="s">
        <v>196</v>
      </c>
      <c r="D348" s="23">
        <v>1</v>
      </c>
      <c r="E348" s="22" t="s">
        <v>230</v>
      </c>
      <c r="F348">
        <v>45574</v>
      </c>
      <c r="G348" s="21">
        <v>45574</v>
      </c>
      <c r="H348" s="24"/>
      <c r="I348" t="s">
        <v>231</v>
      </c>
      <c r="L348" t="s">
        <v>232</v>
      </c>
      <c r="M348" t="s">
        <v>233</v>
      </c>
      <c r="N348" t="s">
        <v>235</v>
      </c>
      <c r="O348" s="27" t="s">
        <v>559</v>
      </c>
      <c r="P348" s="27" t="s">
        <v>560</v>
      </c>
      <c r="Q348" s="25" t="s">
        <v>234</v>
      </c>
      <c r="R348" t="str">
        <f t="shared" si="11"/>
        <v>VLI_ITB-CP1-L09-Lista de Mackinnon-45574-Chuva-347</v>
      </c>
      <c r="S348" t="s">
        <v>228</v>
      </c>
      <c r="T348" t="s">
        <v>82</v>
      </c>
      <c r="U348" s="26" t="s">
        <v>298</v>
      </c>
      <c r="V348" s="26" t="s">
        <v>299</v>
      </c>
      <c r="W348" s="26" t="s">
        <v>297</v>
      </c>
      <c r="X348" t="s">
        <v>263</v>
      </c>
      <c r="Y348" t="s">
        <v>264</v>
      </c>
      <c r="Z348" t="s">
        <v>370</v>
      </c>
      <c r="AA348" t="s">
        <v>371</v>
      </c>
      <c r="AB348" t="s">
        <v>187</v>
      </c>
      <c r="AD348" s="26" t="s">
        <v>557</v>
      </c>
      <c r="AE348" s="26" t="s">
        <v>558</v>
      </c>
      <c r="AF348">
        <v>1</v>
      </c>
      <c r="AL348" s="26" t="s">
        <v>561</v>
      </c>
      <c r="AM348" t="s">
        <v>570</v>
      </c>
      <c r="AN348" s="26" t="s">
        <v>602</v>
      </c>
      <c r="AO348">
        <v>347</v>
      </c>
    </row>
    <row r="349" spans="1:41" x14ac:dyDescent="0.35">
      <c r="A349" t="str">
        <f t="shared" si="10"/>
        <v>CP1-L10-Itabira-Chuva-45574-Avifauna</v>
      </c>
      <c r="B349" t="s">
        <v>229</v>
      </c>
      <c r="C349" t="s">
        <v>212</v>
      </c>
      <c r="D349" s="23">
        <v>1</v>
      </c>
      <c r="E349" s="22" t="s">
        <v>230</v>
      </c>
      <c r="F349">
        <v>45574</v>
      </c>
      <c r="G349" s="21">
        <v>45574</v>
      </c>
      <c r="H349" s="24"/>
      <c r="I349" t="s">
        <v>231</v>
      </c>
      <c r="L349" t="s">
        <v>232</v>
      </c>
      <c r="M349" t="s">
        <v>233</v>
      </c>
      <c r="N349" t="s">
        <v>235</v>
      </c>
      <c r="O349" s="27" t="s">
        <v>559</v>
      </c>
      <c r="P349" s="27" t="s">
        <v>560</v>
      </c>
      <c r="Q349" s="25" t="s">
        <v>234</v>
      </c>
      <c r="R349" t="str">
        <f t="shared" si="11"/>
        <v>VLI_ITB-CP1-L10-Lista de Mackinnon-45574-Chuva-348</v>
      </c>
      <c r="S349" t="s">
        <v>228</v>
      </c>
      <c r="T349" t="s">
        <v>82</v>
      </c>
      <c r="U349" s="26" t="s">
        <v>298</v>
      </c>
      <c r="V349" s="26" t="s">
        <v>299</v>
      </c>
      <c r="W349" s="26" t="s">
        <v>297</v>
      </c>
      <c r="X349" t="s">
        <v>263</v>
      </c>
      <c r="Y349" t="s">
        <v>264</v>
      </c>
      <c r="Z349" t="s">
        <v>370</v>
      </c>
      <c r="AA349" t="s">
        <v>371</v>
      </c>
      <c r="AB349" t="s">
        <v>187</v>
      </c>
      <c r="AD349" s="26" t="s">
        <v>557</v>
      </c>
      <c r="AE349" s="26" t="s">
        <v>558</v>
      </c>
      <c r="AF349">
        <v>1</v>
      </c>
      <c r="AL349" s="26" t="s">
        <v>561</v>
      </c>
      <c r="AM349" t="s">
        <v>586</v>
      </c>
      <c r="AN349" s="26" t="s">
        <v>602</v>
      </c>
      <c r="AO349">
        <v>348</v>
      </c>
    </row>
    <row r="350" spans="1:41" x14ac:dyDescent="0.35">
      <c r="A350" t="str">
        <f t="shared" si="10"/>
        <v>CP1-L34-Itabira-Chuva-45578-Avifauna</v>
      </c>
      <c r="B350" t="s">
        <v>229</v>
      </c>
      <c r="C350" t="s">
        <v>220</v>
      </c>
      <c r="D350" s="23">
        <v>1</v>
      </c>
      <c r="E350" s="22" t="s">
        <v>230</v>
      </c>
      <c r="F350">
        <v>45578</v>
      </c>
      <c r="G350" s="21">
        <v>45578</v>
      </c>
      <c r="H350" s="24"/>
      <c r="I350" t="s">
        <v>231</v>
      </c>
      <c r="L350" t="s">
        <v>232</v>
      </c>
      <c r="M350" t="s">
        <v>233</v>
      </c>
      <c r="N350" t="s">
        <v>235</v>
      </c>
      <c r="O350" s="27" t="s">
        <v>559</v>
      </c>
      <c r="P350" s="27" t="s">
        <v>560</v>
      </c>
      <c r="Q350" s="25" t="s">
        <v>234</v>
      </c>
      <c r="R350" t="str">
        <f t="shared" si="11"/>
        <v>VLI_ITB-CP1-L34-Lista de Mackinnon-45578-Chuva-349</v>
      </c>
      <c r="S350" t="s">
        <v>228</v>
      </c>
      <c r="T350" t="s">
        <v>82</v>
      </c>
      <c r="U350" s="26" t="s">
        <v>298</v>
      </c>
      <c r="V350" s="26" t="s">
        <v>299</v>
      </c>
      <c r="W350" s="26" t="s">
        <v>297</v>
      </c>
      <c r="X350" t="s">
        <v>263</v>
      </c>
      <c r="Y350" t="s">
        <v>264</v>
      </c>
      <c r="Z350" t="s">
        <v>370</v>
      </c>
      <c r="AA350" t="s">
        <v>371</v>
      </c>
      <c r="AB350" t="s">
        <v>187</v>
      </c>
      <c r="AD350" s="26" t="s">
        <v>557</v>
      </c>
      <c r="AE350" s="26" t="s">
        <v>558</v>
      </c>
      <c r="AF350">
        <v>1</v>
      </c>
      <c r="AL350" s="26" t="s">
        <v>561</v>
      </c>
      <c r="AM350" t="s">
        <v>594</v>
      </c>
      <c r="AN350" s="26" t="s">
        <v>602</v>
      </c>
      <c r="AO350">
        <v>349</v>
      </c>
    </row>
    <row r="351" spans="1:41" x14ac:dyDescent="0.35">
      <c r="A351" t="str">
        <f t="shared" si="10"/>
        <v>CP1-L36-Itabira-Chuva-45578-Avifauna</v>
      </c>
      <c r="B351" t="s">
        <v>229</v>
      </c>
      <c r="C351" t="s">
        <v>221</v>
      </c>
      <c r="D351" s="23">
        <v>1</v>
      </c>
      <c r="E351" s="22" t="s">
        <v>230</v>
      </c>
      <c r="F351">
        <v>45578</v>
      </c>
      <c r="G351" s="21">
        <v>45578</v>
      </c>
      <c r="H351" s="24"/>
      <c r="I351" t="s">
        <v>231</v>
      </c>
      <c r="L351" t="s">
        <v>232</v>
      </c>
      <c r="M351" t="s">
        <v>233</v>
      </c>
      <c r="N351" t="s">
        <v>235</v>
      </c>
      <c r="O351" s="27" t="s">
        <v>559</v>
      </c>
      <c r="P351" s="27" t="s">
        <v>560</v>
      </c>
      <c r="Q351" s="25" t="s">
        <v>234</v>
      </c>
      <c r="R351" t="str">
        <f t="shared" si="11"/>
        <v>VLI_ITB-CP1-L36-Lista de Mackinnon-45578-Chuva-350</v>
      </c>
      <c r="S351" t="s">
        <v>228</v>
      </c>
      <c r="T351" t="s">
        <v>82</v>
      </c>
      <c r="U351" s="26" t="s">
        <v>298</v>
      </c>
      <c r="V351" s="26" t="s">
        <v>299</v>
      </c>
      <c r="W351" s="26" t="s">
        <v>297</v>
      </c>
      <c r="X351" t="s">
        <v>263</v>
      </c>
      <c r="Y351" t="s">
        <v>264</v>
      </c>
      <c r="Z351" t="s">
        <v>370</v>
      </c>
      <c r="AA351" t="s">
        <v>371</v>
      </c>
      <c r="AB351" t="s">
        <v>187</v>
      </c>
      <c r="AD351" s="26" t="s">
        <v>557</v>
      </c>
      <c r="AE351" s="26" t="s">
        <v>558</v>
      </c>
      <c r="AF351">
        <v>1</v>
      </c>
      <c r="AL351" s="26" t="s">
        <v>561</v>
      </c>
      <c r="AM351" t="s">
        <v>595</v>
      </c>
      <c r="AN351" s="26" t="s">
        <v>602</v>
      </c>
      <c r="AO351">
        <v>350</v>
      </c>
    </row>
    <row r="352" spans="1:41" x14ac:dyDescent="0.35">
      <c r="A352" t="str">
        <f t="shared" si="10"/>
        <v>CP1-L27-Itabira-Chuva-45576-Avifauna</v>
      </c>
      <c r="B352" t="s">
        <v>229</v>
      </c>
      <c r="C352" t="s">
        <v>205</v>
      </c>
      <c r="D352" s="23">
        <v>1</v>
      </c>
      <c r="E352" s="22" t="s">
        <v>230</v>
      </c>
      <c r="F352">
        <v>45576</v>
      </c>
      <c r="G352" s="21">
        <v>45576</v>
      </c>
      <c r="H352" s="24"/>
      <c r="I352" t="s">
        <v>231</v>
      </c>
      <c r="L352" t="s">
        <v>232</v>
      </c>
      <c r="M352" t="s">
        <v>233</v>
      </c>
      <c r="N352" t="s">
        <v>235</v>
      </c>
      <c r="O352" s="27" t="s">
        <v>559</v>
      </c>
      <c r="P352" s="27" t="s">
        <v>560</v>
      </c>
      <c r="Q352" s="25" t="s">
        <v>234</v>
      </c>
      <c r="R352" t="str">
        <f t="shared" si="11"/>
        <v>VLI_ITB-CP1-L27-Lista de Mackinnon-45576-Chuva-351</v>
      </c>
      <c r="S352" t="s">
        <v>228</v>
      </c>
      <c r="T352" t="s">
        <v>158</v>
      </c>
      <c r="U352" s="26" t="s">
        <v>298</v>
      </c>
      <c r="V352" s="26" t="s">
        <v>299</v>
      </c>
      <c r="W352" s="26" t="s">
        <v>297</v>
      </c>
      <c r="X352" t="s">
        <v>277</v>
      </c>
      <c r="Y352" t="s">
        <v>289</v>
      </c>
      <c r="Z352" t="s">
        <v>504</v>
      </c>
      <c r="AA352" t="s">
        <v>328</v>
      </c>
      <c r="AB352" t="s">
        <v>187</v>
      </c>
      <c r="AD352" s="26" t="s">
        <v>557</v>
      </c>
      <c r="AE352" s="26" t="s">
        <v>558</v>
      </c>
      <c r="AF352">
        <v>1</v>
      </c>
      <c r="AL352" s="26" t="s">
        <v>561</v>
      </c>
      <c r="AM352" t="s">
        <v>579</v>
      </c>
      <c r="AN352" s="26" t="s">
        <v>602</v>
      </c>
      <c r="AO352">
        <v>351</v>
      </c>
    </row>
    <row r="353" spans="1:41" x14ac:dyDescent="0.35">
      <c r="A353" t="str">
        <f t="shared" si="10"/>
        <v>CP1-L37-Itabira-Chuva-45578-Avifauna</v>
      </c>
      <c r="B353" t="s">
        <v>229</v>
      </c>
      <c r="C353" t="s">
        <v>218</v>
      </c>
      <c r="D353" s="23">
        <v>1</v>
      </c>
      <c r="E353" s="22" t="s">
        <v>230</v>
      </c>
      <c r="F353">
        <v>45578</v>
      </c>
      <c r="G353" s="21">
        <v>45578</v>
      </c>
      <c r="H353" s="24"/>
      <c r="I353" t="s">
        <v>231</v>
      </c>
      <c r="L353" t="s">
        <v>232</v>
      </c>
      <c r="M353" t="s">
        <v>233</v>
      </c>
      <c r="N353" t="s">
        <v>235</v>
      </c>
      <c r="O353" s="27" t="s">
        <v>559</v>
      </c>
      <c r="P353" s="27" t="s">
        <v>560</v>
      </c>
      <c r="Q353" s="25" t="s">
        <v>234</v>
      </c>
      <c r="R353" t="str">
        <f t="shared" si="11"/>
        <v>VLI_ITB-CP1-L37-Lista de Mackinnon-45578-Chuva-352</v>
      </c>
      <c r="S353" t="s">
        <v>228</v>
      </c>
      <c r="T353" t="s">
        <v>158</v>
      </c>
      <c r="U353" s="26" t="s">
        <v>298</v>
      </c>
      <c r="V353" s="26" t="s">
        <v>299</v>
      </c>
      <c r="W353" s="26" t="s">
        <v>297</v>
      </c>
      <c r="X353" t="s">
        <v>277</v>
      </c>
      <c r="Y353" t="s">
        <v>289</v>
      </c>
      <c r="Z353" t="s">
        <v>504</v>
      </c>
      <c r="AA353" t="s">
        <v>328</v>
      </c>
      <c r="AB353" t="s">
        <v>187</v>
      </c>
      <c r="AD353" s="26" t="s">
        <v>557</v>
      </c>
      <c r="AE353" s="26" t="s">
        <v>558</v>
      </c>
      <c r="AF353">
        <v>1</v>
      </c>
      <c r="AL353" s="26" t="s">
        <v>561</v>
      </c>
      <c r="AM353" t="s">
        <v>592</v>
      </c>
      <c r="AN353" s="26" t="s">
        <v>602</v>
      </c>
      <c r="AO353">
        <v>352</v>
      </c>
    </row>
    <row r="354" spans="1:41" x14ac:dyDescent="0.35">
      <c r="A354" t="str">
        <f t="shared" si="10"/>
        <v>CP1-L13-Itabira-Chuva-45575-Avifauna</v>
      </c>
      <c r="B354" t="s">
        <v>229</v>
      </c>
      <c r="C354" t="s">
        <v>197</v>
      </c>
      <c r="D354" s="23">
        <v>1</v>
      </c>
      <c r="E354" s="22" t="s">
        <v>230</v>
      </c>
      <c r="F354">
        <v>45575</v>
      </c>
      <c r="G354" s="21">
        <v>45575</v>
      </c>
      <c r="H354" s="24"/>
      <c r="I354" t="s">
        <v>231</v>
      </c>
      <c r="L354" t="s">
        <v>232</v>
      </c>
      <c r="M354" t="s">
        <v>233</v>
      </c>
      <c r="N354" t="s">
        <v>235</v>
      </c>
      <c r="O354" s="27" t="s">
        <v>559</v>
      </c>
      <c r="P354" s="27" t="s">
        <v>560</v>
      </c>
      <c r="Q354" s="25" t="s">
        <v>234</v>
      </c>
      <c r="R354" t="str">
        <f t="shared" si="11"/>
        <v>VLI_ITB-CP1-L13-Lista de Mackinnon-45575-Chuva-353</v>
      </c>
      <c r="S354" t="s">
        <v>228</v>
      </c>
      <c r="T354" t="s">
        <v>157</v>
      </c>
      <c r="U354" s="26" t="s">
        <v>298</v>
      </c>
      <c r="V354" s="26" t="s">
        <v>299</v>
      </c>
      <c r="W354" s="26" t="s">
        <v>297</v>
      </c>
      <c r="X354" t="s">
        <v>277</v>
      </c>
      <c r="Y354" t="s">
        <v>289</v>
      </c>
      <c r="Z354" t="s">
        <v>504</v>
      </c>
      <c r="AA354" t="s">
        <v>507</v>
      </c>
      <c r="AB354" t="s">
        <v>187</v>
      </c>
      <c r="AD354" s="26" t="s">
        <v>557</v>
      </c>
      <c r="AE354" s="26" t="s">
        <v>558</v>
      </c>
      <c r="AF354">
        <v>1</v>
      </c>
      <c r="AL354" s="26" t="s">
        <v>561</v>
      </c>
      <c r="AM354" t="s">
        <v>571</v>
      </c>
      <c r="AN354" s="26" t="s">
        <v>602</v>
      </c>
      <c r="AO354">
        <v>353</v>
      </c>
    </row>
    <row r="355" spans="1:41" x14ac:dyDescent="0.35">
      <c r="A355" t="str">
        <f t="shared" si="10"/>
        <v>CP1-L23-Itabira-Chuva-45576-Avifauna</v>
      </c>
      <c r="B355" t="s">
        <v>229</v>
      </c>
      <c r="C355" t="s">
        <v>194</v>
      </c>
      <c r="D355" s="23">
        <v>1</v>
      </c>
      <c r="E355" s="22" t="s">
        <v>230</v>
      </c>
      <c r="F355">
        <v>45576</v>
      </c>
      <c r="G355" s="21">
        <v>45576</v>
      </c>
      <c r="H355" s="24"/>
      <c r="I355" t="s">
        <v>231</v>
      </c>
      <c r="L355" t="s">
        <v>232</v>
      </c>
      <c r="M355" t="s">
        <v>233</v>
      </c>
      <c r="N355" t="s">
        <v>235</v>
      </c>
      <c r="O355" s="27" t="s">
        <v>559</v>
      </c>
      <c r="P355" s="27" t="s">
        <v>560</v>
      </c>
      <c r="Q355" s="25" t="s">
        <v>234</v>
      </c>
      <c r="R355" t="str">
        <f t="shared" si="11"/>
        <v>VLI_ITB-CP1-L23-Lista de Mackinnon-45576-Chuva-354</v>
      </c>
      <c r="S355" t="s">
        <v>228</v>
      </c>
      <c r="T355" t="s">
        <v>157</v>
      </c>
      <c r="U355" s="26" t="s">
        <v>298</v>
      </c>
      <c r="V355" s="26" t="s">
        <v>299</v>
      </c>
      <c r="W355" s="26" t="s">
        <v>297</v>
      </c>
      <c r="X355" t="s">
        <v>277</v>
      </c>
      <c r="Y355" t="s">
        <v>289</v>
      </c>
      <c r="Z355" t="s">
        <v>504</v>
      </c>
      <c r="AA355" t="s">
        <v>507</v>
      </c>
      <c r="AB355" t="s">
        <v>187</v>
      </c>
      <c r="AD355" s="26" t="s">
        <v>557</v>
      </c>
      <c r="AE355" s="26" t="s">
        <v>558</v>
      </c>
      <c r="AF355">
        <v>1</v>
      </c>
      <c r="AL355" s="26" t="s">
        <v>561</v>
      </c>
      <c r="AM355" t="s">
        <v>568</v>
      </c>
      <c r="AN355" s="26" t="s">
        <v>602</v>
      </c>
      <c r="AO355">
        <v>354</v>
      </c>
    </row>
    <row r="356" spans="1:41" x14ac:dyDescent="0.35">
      <c r="A356" t="str">
        <f t="shared" si="10"/>
        <v>CP1-L30-Itabira-Chuva-45577-Avifauna</v>
      </c>
      <c r="B356" t="s">
        <v>229</v>
      </c>
      <c r="C356" t="s">
        <v>195</v>
      </c>
      <c r="D356" s="23">
        <v>1</v>
      </c>
      <c r="E356" s="22" t="s">
        <v>230</v>
      </c>
      <c r="F356">
        <v>45577</v>
      </c>
      <c r="G356" s="21">
        <v>45577</v>
      </c>
      <c r="H356" s="24"/>
      <c r="I356" t="s">
        <v>231</v>
      </c>
      <c r="L356" t="s">
        <v>232</v>
      </c>
      <c r="M356" t="s">
        <v>233</v>
      </c>
      <c r="N356" t="s">
        <v>235</v>
      </c>
      <c r="O356" s="27" t="s">
        <v>559</v>
      </c>
      <c r="P356" s="27" t="s">
        <v>560</v>
      </c>
      <c r="Q356" s="25" t="s">
        <v>234</v>
      </c>
      <c r="R356" t="str">
        <f t="shared" si="11"/>
        <v>VLI_ITB-CP1-L30-Lista de Mackinnon-45577-Chuva-355</v>
      </c>
      <c r="S356" t="s">
        <v>228</v>
      </c>
      <c r="T356" t="s">
        <v>157</v>
      </c>
      <c r="U356" s="26" t="s">
        <v>298</v>
      </c>
      <c r="V356" s="26" t="s">
        <v>299</v>
      </c>
      <c r="W356" s="26" t="s">
        <v>297</v>
      </c>
      <c r="X356" t="s">
        <v>277</v>
      </c>
      <c r="Y356" t="s">
        <v>289</v>
      </c>
      <c r="Z356" t="s">
        <v>504</v>
      </c>
      <c r="AA356" t="s">
        <v>507</v>
      </c>
      <c r="AB356" t="s">
        <v>187</v>
      </c>
      <c r="AD356" s="26" t="s">
        <v>557</v>
      </c>
      <c r="AE356" s="26" t="s">
        <v>558</v>
      </c>
      <c r="AF356">
        <v>1</v>
      </c>
      <c r="AL356" s="26" t="s">
        <v>561</v>
      </c>
      <c r="AM356" t="s">
        <v>569</v>
      </c>
      <c r="AN356" s="26" t="s">
        <v>602</v>
      </c>
      <c r="AO356">
        <v>355</v>
      </c>
    </row>
    <row r="357" spans="1:41" x14ac:dyDescent="0.35">
      <c r="A357" t="str">
        <f t="shared" si="10"/>
        <v>CP1-L34-Itabira-Chuva-45578-Avifauna</v>
      </c>
      <c r="B357" t="s">
        <v>229</v>
      </c>
      <c r="C357" t="s">
        <v>220</v>
      </c>
      <c r="D357" s="23">
        <v>1</v>
      </c>
      <c r="E357" s="22" t="s">
        <v>230</v>
      </c>
      <c r="F357">
        <v>45578</v>
      </c>
      <c r="G357" s="21">
        <v>45578</v>
      </c>
      <c r="H357" s="24"/>
      <c r="I357" t="s">
        <v>231</v>
      </c>
      <c r="L357" t="s">
        <v>232</v>
      </c>
      <c r="M357" t="s">
        <v>233</v>
      </c>
      <c r="N357" t="s">
        <v>235</v>
      </c>
      <c r="O357" s="27" t="s">
        <v>559</v>
      </c>
      <c r="P357" s="27" t="s">
        <v>560</v>
      </c>
      <c r="Q357" s="25" t="s">
        <v>234</v>
      </c>
      <c r="R357" t="str">
        <f t="shared" si="11"/>
        <v>VLI_ITB-CP1-L34-Lista de Mackinnon-45578-Chuva-356</v>
      </c>
      <c r="S357" t="s">
        <v>228</v>
      </c>
      <c r="T357" t="s">
        <v>157</v>
      </c>
      <c r="U357" s="26" t="s">
        <v>298</v>
      </c>
      <c r="V357" s="26" t="s">
        <v>299</v>
      </c>
      <c r="W357" s="26" t="s">
        <v>297</v>
      </c>
      <c r="X357" t="s">
        <v>277</v>
      </c>
      <c r="Y357" t="s">
        <v>289</v>
      </c>
      <c r="Z357" t="s">
        <v>504</v>
      </c>
      <c r="AA357" t="s">
        <v>507</v>
      </c>
      <c r="AB357" t="s">
        <v>187</v>
      </c>
      <c r="AD357" s="26" t="s">
        <v>557</v>
      </c>
      <c r="AE357" s="26" t="s">
        <v>558</v>
      </c>
      <c r="AF357">
        <v>1</v>
      </c>
      <c r="AL357" s="26" t="s">
        <v>561</v>
      </c>
      <c r="AM357" t="s">
        <v>594</v>
      </c>
      <c r="AN357" s="26" t="s">
        <v>602</v>
      </c>
      <c r="AO357">
        <v>356</v>
      </c>
    </row>
    <row r="358" spans="1:41" x14ac:dyDescent="0.35">
      <c r="A358" t="str">
        <f t="shared" si="10"/>
        <v>CP1-L15-Itabira-Chuva-45575-Avifauna</v>
      </c>
      <c r="B358" t="s">
        <v>229</v>
      </c>
      <c r="C358" t="s">
        <v>190</v>
      </c>
      <c r="D358" s="23">
        <v>1</v>
      </c>
      <c r="E358" s="22" t="s">
        <v>230</v>
      </c>
      <c r="F358">
        <v>45575</v>
      </c>
      <c r="G358" s="21">
        <v>45575</v>
      </c>
      <c r="H358" s="24"/>
      <c r="I358" t="s">
        <v>231</v>
      </c>
      <c r="L358" t="s">
        <v>232</v>
      </c>
      <c r="M358" t="s">
        <v>233</v>
      </c>
      <c r="N358" t="s">
        <v>235</v>
      </c>
      <c r="O358" s="27" t="s">
        <v>559</v>
      </c>
      <c r="P358" s="27" t="s">
        <v>560</v>
      </c>
      <c r="Q358" s="25" t="s">
        <v>234</v>
      </c>
      <c r="R358" t="str">
        <f t="shared" si="11"/>
        <v>VLI_ITB-CP1-L15-Lista de Mackinnon-45575-Chuva-357</v>
      </c>
      <c r="S358" t="s">
        <v>228</v>
      </c>
      <c r="T358" t="s">
        <v>155</v>
      </c>
      <c r="U358" s="26" t="s">
        <v>298</v>
      </c>
      <c r="V358" s="26" t="s">
        <v>299</v>
      </c>
      <c r="W358" s="26" t="s">
        <v>297</v>
      </c>
      <c r="X358" t="s">
        <v>277</v>
      </c>
      <c r="Y358" t="s">
        <v>289</v>
      </c>
      <c r="Z358" t="s">
        <v>504</v>
      </c>
      <c r="AA358" t="s">
        <v>505</v>
      </c>
      <c r="AB358" t="s">
        <v>187</v>
      </c>
      <c r="AD358" s="26" t="s">
        <v>557</v>
      </c>
      <c r="AE358" s="26" t="s">
        <v>558</v>
      </c>
      <c r="AF358">
        <v>1</v>
      </c>
      <c r="AL358" s="26" t="s">
        <v>561</v>
      </c>
      <c r="AM358" t="s">
        <v>564</v>
      </c>
      <c r="AN358" s="26" t="s">
        <v>602</v>
      </c>
      <c r="AO358">
        <v>357</v>
      </c>
    </row>
    <row r="359" spans="1:41" x14ac:dyDescent="0.35">
      <c r="A359" t="str">
        <f t="shared" si="10"/>
        <v>CP1-L25-Itabira-Chuva-45576-Avifauna</v>
      </c>
      <c r="B359" t="s">
        <v>229</v>
      </c>
      <c r="C359" t="s">
        <v>226</v>
      </c>
      <c r="D359" s="23">
        <v>1</v>
      </c>
      <c r="E359" s="22" t="s">
        <v>230</v>
      </c>
      <c r="F359">
        <v>45576</v>
      </c>
      <c r="G359" s="21">
        <v>45576</v>
      </c>
      <c r="H359" s="24"/>
      <c r="I359" t="s">
        <v>231</v>
      </c>
      <c r="L359" t="s">
        <v>232</v>
      </c>
      <c r="M359" t="s">
        <v>233</v>
      </c>
      <c r="N359" t="s">
        <v>235</v>
      </c>
      <c r="O359" s="27" t="s">
        <v>559</v>
      </c>
      <c r="P359" s="27" t="s">
        <v>560</v>
      </c>
      <c r="Q359" s="25" t="s">
        <v>234</v>
      </c>
      <c r="R359" t="str">
        <f t="shared" si="11"/>
        <v>VLI_ITB-CP1-L25-Lista de Mackinnon-45576-Chuva-358</v>
      </c>
      <c r="S359" t="s">
        <v>228</v>
      </c>
      <c r="T359" t="s">
        <v>155</v>
      </c>
      <c r="U359" s="26" t="s">
        <v>298</v>
      </c>
      <c r="V359" s="26" t="s">
        <v>299</v>
      </c>
      <c r="W359" s="26" t="s">
        <v>297</v>
      </c>
      <c r="X359" t="s">
        <v>277</v>
      </c>
      <c r="Y359" t="s">
        <v>289</v>
      </c>
      <c r="Z359" t="s">
        <v>504</v>
      </c>
      <c r="AA359" t="s">
        <v>505</v>
      </c>
      <c r="AB359" t="s">
        <v>187</v>
      </c>
      <c r="AD359" s="26" t="s">
        <v>557</v>
      </c>
      <c r="AE359" s="26" t="s">
        <v>558</v>
      </c>
      <c r="AF359">
        <v>1</v>
      </c>
      <c r="AL359" s="26" t="s">
        <v>561</v>
      </c>
      <c r="AM359" t="s">
        <v>600</v>
      </c>
      <c r="AN359" s="26" t="s">
        <v>602</v>
      </c>
      <c r="AO359">
        <v>358</v>
      </c>
    </row>
    <row r="360" spans="1:41" x14ac:dyDescent="0.35">
      <c r="A360" t="str">
        <f t="shared" si="10"/>
        <v>CP1-L36-Itabira-Chuva-45578-Avifauna</v>
      </c>
      <c r="B360" t="s">
        <v>229</v>
      </c>
      <c r="C360" t="s">
        <v>221</v>
      </c>
      <c r="D360" s="23">
        <v>1</v>
      </c>
      <c r="E360" s="22" t="s">
        <v>230</v>
      </c>
      <c r="F360">
        <v>45578</v>
      </c>
      <c r="G360" s="21">
        <v>45578</v>
      </c>
      <c r="H360" s="24"/>
      <c r="I360" t="s">
        <v>231</v>
      </c>
      <c r="L360" t="s">
        <v>232</v>
      </c>
      <c r="M360" t="s">
        <v>233</v>
      </c>
      <c r="N360" t="s">
        <v>235</v>
      </c>
      <c r="O360" s="27" t="s">
        <v>559</v>
      </c>
      <c r="P360" s="27" t="s">
        <v>560</v>
      </c>
      <c r="Q360" s="25" t="s">
        <v>234</v>
      </c>
      <c r="R360" t="str">
        <f t="shared" si="11"/>
        <v>VLI_ITB-CP1-L36-Lista de Mackinnon-45578-Chuva-359</v>
      </c>
      <c r="S360" t="s">
        <v>228</v>
      </c>
      <c r="T360" t="s">
        <v>155</v>
      </c>
      <c r="U360" s="26" t="s">
        <v>298</v>
      </c>
      <c r="V360" s="26" t="s">
        <v>299</v>
      </c>
      <c r="W360" s="26" t="s">
        <v>297</v>
      </c>
      <c r="X360" t="s">
        <v>277</v>
      </c>
      <c r="Y360" t="s">
        <v>289</v>
      </c>
      <c r="Z360" t="s">
        <v>504</v>
      </c>
      <c r="AA360" t="s">
        <v>505</v>
      </c>
      <c r="AB360" t="s">
        <v>187</v>
      </c>
      <c r="AD360" s="26" t="s">
        <v>557</v>
      </c>
      <c r="AE360" s="26" t="s">
        <v>558</v>
      </c>
      <c r="AF360">
        <v>1</v>
      </c>
      <c r="AL360" s="26" t="s">
        <v>561</v>
      </c>
      <c r="AM360" t="s">
        <v>595</v>
      </c>
      <c r="AN360" s="26" t="s">
        <v>602</v>
      </c>
      <c r="AO360">
        <v>359</v>
      </c>
    </row>
    <row r="361" spans="1:41" x14ac:dyDescent="0.35">
      <c r="A361" t="str">
        <f t="shared" si="10"/>
        <v>CP1-L38-Itabira-Chuva-45578-Avifauna</v>
      </c>
      <c r="B361" t="s">
        <v>229</v>
      </c>
      <c r="C361" t="s">
        <v>191</v>
      </c>
      <c r="D361" s="23">
        <v>1</v>
      </c>
      <c r="E361" s="22" t="s">
        <v>230</v>
      </c>
      <c r="F361">
        <v>45578</v>
      </c>
      <c r="G361" s="21">
        <v>45578</v>
      </c>
      <c r="H361" s="24"/>
      <c r="I361" t="s">
        <v>231</v>
      </c>
      <c r="L361" t="s">
        <v>232</v>
      </c>
      <c r="M361" t="s">
        <v>233</v>
      </c>
      <c r="N361" t="s">
        <v>235</v>
      </c>
      <c r="O361" s="27" t="s">
        <v>559</v>
      </c>
      <c r="P361" s="27" t="s">
        <v>560</v>
      </c>
      <c r="Q361" s="25" t="s">
        <v>234</v>
      </c>
      <c r="R361" t="str">
        <f t="shared" si="11"/>
        <v>VLI_ITB-CP1-L38-Lista de Mackinnon-45578-Chuva-360</v>
      </c>
      <c r="S361" t="s">
        <v>228</v>
      </c>
      <c r="T361" t="s">
        <v>155</v>
      </c>
      <c r="U361" s="26" t="s">
        <v>298</v>
      </c>
      <c r="V361" s="26" t="s">
        <v>299</v>
      </c>
      <c r="W361" s="26" t="s">
        <v>297</v>
      </c>
      <c r="X361" t="s">
        <v>277</v>
      </c>
      <c r="Y361" t="s">
        <v>289</v>
      </c>
      <c r="Z361" t="s">
        <v>504</v>
      </c>
      <c r="AA361" t="s">
        <v>505</v>
      </c>
      <c r="AB361" t="s">
        <v>187</v>
      </c>
      <c r="AD361" s="26" t="s">
        <v>557</v>
      </c>
      <c r="AE361" s="26" t="s">
        <v>558</v>
      </c>
      <c r="AF361">
        <v>1</v>
      </c>
      <c r="AL361" s="26" t="s">
        <v>561</v>
      </c>
      <c r="AM361" t="s">
        <v>565</v>
      </c>
      <c r="AN361" s="26" t="s">
        <v>602</v>
      </c>
      <c r="AO361">
        <v>360</v>
      </c>
    </row>
    <row r="362" spans="1:41" x14ac:dyDescent="0.35">
      <c r="A362" t="str">
        <f t="shared" si="10"/>
        <v>CP1-L02-Itabira-Chuva-45573-Avifauna</v>
      </c>
      <c r="B362" t="s">
        <v>229</v>
      </c>
      <c r="C362" t="s">
        <v>202</v>
      </c>
      <c r="D362" s="23">
        <v>1</v>
      </c>
      <c r="E362" s="22" t="s">
        <v>230</v>
      </c>
      <c r="F362">
        <v>45573</v>
      </c>
      <c r="G362" s="21">
        <v>45573</v>
      </c>
      <c r="H362" s="24"/>
      <c r="I362" t="s">
        <v>231</v>
      </c>
      <c r="L362" t="s">
        <v>232</v>
      </c>
      <c r="M362" t="s">
        <v>233</v>
      </c>
      <c r="N362" t="s">
        <v>235</v>
      </c>
      <c r="O362" s="27" t="s">
        <v>559</v>
      </c>
      <c r="P362" s="27" t="s">
        <v>560</v>
      </c>
      <c r="Q362" s="25" t="s">
        <v>234</v>
      </c>
      <c r="R362" t="str">
        <f t="shared" si="11"/>
        <v>VLI_ITB-CP1-L02-Lista de Mackinnon-45573-Chuva-361</v>
      </c>
      <c r="S362" t="s">
        <v>228</v>
      </c>
      <c r="T362" t="s">
        <v>156</v>
      </c>
      <c r="U362" s="26" t="s">
        <v>298</v>
      </c>
      <c r="V362" s="26" t="s">
        <v>299</v>
      </c>
      <c r="W362" s="26" t="s">
        <v>297</v>
      </c>
      <c r="X362" t="s">
        <v>277</v>
      </c>
      <c r="Y362" t="s">
        <v>289</v>
      </c>
      <c r="Z362" t="s">
        <v>504</v>
      </c>
      <c r="AA362" t="s">
        <v>506</v>
      </c>
      <c r="AB362" t="s">
        <v>187</v>
      </c>
      <c r="AD362" s="26" t="s">
        <v>557</v>
      </c>
      <c r="AE362" s="26" t="s">
        <v>558</v>
      </c>
      <c r="AF362">
        <v>1</v>
      </c>
      <c r="AL362" s="26" t="s">
        <v>561</v>
      </c>
      <c r="AM362" t="s">
        <v>576</v>
      </c>
      <c r="AN362" s="26" t="s">
        <v>602</v>
      </c>
      <c r="AO362">
        <v>361</v>
      </c>
    </row>
    <row r="363" spans="1:41" x14ac:dyDescent="0.35">
      <c r="A363" t="str">
        <f t="shared" si="10"/>
        <v>CP1-L06-Itabira-Chuva-45574-Avifauna</v>
      </c>
      <c r="B363" t="s">
        <v>229</v>
      </c>
      <c r="C363" t="s">
        <v>216</v>
      </c>
      <c r="D363" s="23">
        <v>1</v>
      </c>
      <c r="E363" s="22" t="s">
        <v>230</v>
      </c>
      <c r="F363">
        <v>45574</v>
      </c>
      <c r="G363" s="21">
        <v>45574</v>
      </c>
      <c r="H363" s="24"/>
      <c r="I363" t="s">
        <v>231</v>
      </c>
      <c r="L363" t="s">
        <v>232</v>
      </c>
      <c r="M363" t="s">
        <v>233</v>
      </c>
      <c r="N363" t="s">
        <v>235</v>
      </c>
      <c r="O363" s="27" t="s">
        <v>559</v>
      </c>
      <c r="P363" s="27" t="s">
        <v>560</v>
      </c>
      <c r="Q363" s="25" t="s">
        <v>234</v>
      </c>
      <c r="R363" t="str">
        <f t="shared" si="11"/>
        <v>VLI_ITB-CP1-L06-Lista de Mackinnon-45574-Chuva-362</v>
      </c>
      <c r="S363" t="s">
        <v>228</v>
      </c>
      <c r="T363" t="s">
        <v>156</v>
      </c>
      <c r="U363" s="26" t="s">
        <v>298</v>
      </c>
      <c r="V363" s="26" t="s">
        <v>299</v>
      </c>
      <c r="W363" s="26" t="s">
        <v>297</v>
      </c>
      <c r="X363" t="s">
        <v>277</v>
      </c>
      <c r="Y363" t="s">
        <v>289</v>
      </c>
      <c r="Z363" t="s">
        <v>504</v>
      </c>
      <c r="AA363" t="s">
        <v>506</v>
      </c>
      <c r="AB363" t="s">
        <v>187</v>
      </c>
      <c r="AD363" s="26" t="s">
        <v>557</v>
      </c>
      <c r="AE363" s="26" t="s">
        <v>558</v>
      </c>
      <c r="AF363">
        <v>1</v>
      </c>
      <c r="AL363" s="26" t="s">
        <v>561</v>
      </c>
      <c r="AM363" t="s">
        <v>590</v>
      </c>
      <c r="AN363" s="26" t="s">
        <v>602</v>
      </c>
      <c r="AO363">
        <v>362</v>
      </c>
    </row>
    <row r="364" spans="1:41" x14ac:dyDescent="0.35">
      <c r="A364" t="str">
        <f t="shared" si="10"/>
        <v>CP1-L12-Itabira-Chuva-45575-Avifauna</v>
      </c>
      <c r="B364" t="s">
        <v>229</v>
      </c>
      <c r="C364" t="s">
        <v>208</v>
      </c>
      <c r="D364" s="23">
        <v>1</v>
      </c>
      <c r="E364" s="22" t="s">
        <v>230</v>
      </c>
      <c r="F364">
        <v>45575</v>
      </c>
      <c r="G364" s="21">
        <v>45575</v>
      </c>
      <c r="H364" s="24"/>
      <c r="I364" t="s">
        <v>231</v>
      </c>
      <c r="L364" t="s">
        <v>232</v>
      </c>
      <c r="M364" t="s">
        <v>233</v>
      </c>
      <c r="N364" t="s">
        <v>235</v>
      </c>
      <c r="O364" s="27" t="s">
        <v>559</v>
      </c>
      <c r="P364" s="27" t="s">
        <v>560</v>
      </c>
      <c r="Q364" s="25" t="s">
        <v>234</v>
      </c>
      <c r="R364" t="str">
        <f t="shared" si="11"/>
        <v>VLI_ITB-CP1-L12-Lista de Mackinnon-45575-Chuva-363</v>
      </c>
      <c r="S364" t="s">
        <v>228</v>
      </c>
      <c r="T364" t="s">
        <v>156</v>
      </c>
      <c r="U364" s="26" t="s">
        <v>298</v>
      </c>
      <c r="V364" s="26" t="s">
        <v>299</v>
      </c>
      <c r="W364" s="26" t="s">
        <v>297</v>
      </c>
      <c r="X364" t="s">
        <v>277</v>
      </c>
      <c r="Y364" t="s">
        <v>289</v>
      </c>
      <c r="Z364" t="s">
        <v>504</v>
      </c>
      <c r="AA364" t="s">
        <v>506</v>
      </c>
      <c r="AB364" t="s">
        <v>187</v>
      </c>
      <c r="AD364" s="26" t="s">
        <v>557</v>
      </c>
      <c r="AE364" s="26" t="s">
        <v>558</v>
      </c>
      <c r="AF364">
        <v>1</v>
      </c>
      <c r="AL364" s="26" t="s">
        <v>561</v>
      </c>
      <c r="AM364" t="s">
        <v>582</v>
      </c>
      <c r="AN364" s="26" t="s">
        <v>602</v>
      </c>
      <c r="AO364">
        <v>363</v>
      </c>
    </row>
    <row r="365" spans="1:41" x14ac:dyDescent="0.35">
      <c r="A365" t="str">
        <f t="shared" si="10"/>
        <v>CP1-L20-Itabira-Chuva-45575-Avifauna</v>
      </c>
      <c r="B365" t="s">
        <v>229</v>
      </c>
      <c r="C365" t="s">
        <v>222</v>
      </c>
      <c r="D365" s="23">
        <v>1</v>
      </c>
      <c r="E365" s="22" t="s">
        <v>230</v>
      </c>
      <c r="F365">
        <v>45575</v>
      </c>
      <c r="G365" s="21">
        <v>45575</v>
      </c>
      <c r="H365" s="24"/>
      <c r="I365" t="s">
        <v>231</v>
      </c>
      <c r="L365" t="s">
        <v>232</v>
      </c>
      <c r="M365" t="s">
        <v>233</v>
      </c>
      <c r="N365" t="s">
        <v>235</v>
      </c>
      <c r="O365" s="27" t="s">
        <v>559</v>
      </c>
      <c r="P365" s="27" t="s">
        <v>560</v>
      </c>
      <c r="Q365" s="25" t="s">
        <v>234</v>
      </c>
      <c r="R365" t="str">
        <f t="shared" si="11"/>
        <v>VLI_ITB-CP1-L20-Lista de Mackinnon-45575-Chuva-364</v>
      </c>
      <c r="S365" t="s">
        <v>228</v>
      </c>
      <c r="T365" t="s">
        <v>156</v>
      </c>
      <c r="U365" s="26" t="s">
        <v>298</v>
      </c>
      <c r="V365" s="26" t="s">
        <v>299</v>
      </c>
      <c r="W365" s="26" t="s">
        <v>297</v>
      </c>
      <c r="X365" t="s">
        <v>277</v>
      </c>
      <c r="Y365" t="s">
        <v>289</v>
      </c>
      <c r="Z365" t="s">
        <v>504</v>
      </c>
      <c r="AA365" t="s">
        <v>506</v>
      </c>
      <c r="AB365" t="s">
        <v>187</v>
      </c>
      <c r="AD365" s="26" t="s">
        <v>557</v>
      </c>
      <c r="AE365" s="26" t="s">
        <v>558</v>
      </c>
      <c r="AF365">
        <v>1</v>
      </c>
      <c r="AL365" s="26" t="s">
        <v>561</v>
      </c>
      <c r="AM365" t="s">
        <v>596</v>
      </c>
      <c r="AN365" s="26" t="s">
        <v>602</v>
      </c>
      <c r="AO365">
        <v>364</v>
      </c>
    </row>
    <row r="366" spans="1:41" x14ac:dyDescent="0.35">
      <c r="A366" t="str">
        <f t="shared" si="10"/>
        <v>CP1-L28-Itabira-Chuva-45577-Avifauna</v>
      </c>
      <c r="B366" t="s">
        <v>229</v>
      </c>
      <c r="C366" t="s">
        <v>198</v>
      </c>
      <c r="D366" s="23">
        <v>1</v>
      </c>
      <c r="E366" s="22" t="s">
        <v>230</v>
      </c>
      <c r="F366">
        <v>45577</v>
      </c>
      <c r="G366" s="21">
        <v>45577</v>
      </c>
      <c r="H366" s="24"/>
      <c r="I366" t="s">
        <v>231</v>
      </c>
      <c r="L366" t="s">
        <v>232</v>
      </c>
      <c r="M366" t="s">
        <v>233</v>
      </c>
      <c r="N366" t="s">
        <v>235</v>
      </c>
      <c r="O366" s="27" t="s">
        <v>559</v>
      </c>
      <c r="P366" s="27" t="s">
        <v>560</v>
      </c>
      <c r="Q366" s="25" t="s">
        <v>234</v>
      </c>
      <c r="R366" t="str">
        <f t="shared" si="11"/>
        <v>VLI_ITB-CP1-L28-Lista de Mackinnon-45577-Chuva-365</v>
      </c>
      <c r="S366" t="s">
        <v>228</v>
      </c>
      <c r="T366" t="s">
        <v>156</v>
      </c>
      <c r="U366" s="26" t="s">
        <v>298</v>
      </c>
      <c r="V366" s="26" t="s">
        <v>299</v>
      </c>
      <c r="W366" s="26" t="s">
        <v>297</v>
      </c>
      <c r="X366" t="s">
        <v>277</v>
      </c>
      <c r="Y366" t="s">
        <v>289</v>
      </c>
      <c r="Z366" t="s">
        <v>504</v>
      </c>
      <c r="AA366" t="s">
        <v>506</v>
      </c>
      <c r="AB366" t="s">
        <v>187</v>
      </c>
      <c r="AD366" s="26" t="s">
        <v>557</v>
      </c>
      <c r="AE366" s="26" t="s">
        <v>558</v>
      </c>
      <c r="AF366">
        <v>1</v>
      </c>
      <c r="AL366" s="26" t="s">
        <v>561</v>
      </c>
      <c r="AM366" t="s">
        <v>572</v>
      </c>
      <c r="AN366" s="26" t="s">
        <v>602</v>
      </c>
      <c r="AO366">
        <v>365</v>
      </c>
    </row>
    <row r="367" spans="1:41" x14ac:dyDescent="0.35">
      <c r="A367" t="str">
        <f t="shared" si="10"/>
        <v>CP1-L31-Itabira-Chuva-45577-Avifauna</v>
      </c>
      <c r="B367" t="s">
        <v>229</v>
      </c>
      <c r="C367" t="s">
        <v>211</v>
      </c>
      <c r="D367" s="23">
        <v>1</v>
      </c>
      <c r="E367" s="22" t="s">
        <v>230</v>
      </c>
      <c r="F367">
        <v>45577</v>
      </c>
      <c r="G367" s="21">
        <v>45577</v>
      </c>
      <c r="H367" s="24"/>
      <c r="I367" t="s">
        <v>231</v>
      </c>
      <c r="L367" t="s">
        <v>232</v>
      </c>
      <c r="M367" t="s">
        <v>233</v>
      </c>
      <c r="N367" t="s">
        <v>235</v>
      </c>
      <c r="O367" s="27" t="s">
        <v>559</v>
      </c>
      <c r="P367" s="27" t="s">
        <v>560</v>
      </c>
      <c r="Q367" s="25" t="s">
        <v>234</v>
      </c>
      <c r="R367" t="str">
        <f t="shared" si="11"/>
        <v>VLI_ITB-CP1-L31-Lista de Mackinnon-45577-Chuva-366</v>
      </c>
      <c r="S367" t="s">
        <v>228</v>
      </c>
      <c r="T367" t="s">
        <v>156</v>
      </c>
      <c r="U367" s="26" t="s">
        <v>298</v>
      </c>
      <c r="V367" s="26" t="s">
        <v>299</v>
      </c>
      <c r="W367" s="26" t="s">
        <v>297</v>
      </c>
      <c r="X367" t="s">
        <v>277</v>
      </c>
      <c r="Y367" t="s">
        <v>289</v>
      </c>
      <c r="Z367" t="s">
        <v>504</v>
      </c>
      <c r="AA367" t="s">
        <v>506</v>
      </c>
      <c r="AB367" t="s">
        <v>187</v>
      </c>
      <c r="AD367" s="26" t="s">
        <v>557</v>
      </c>
      <c r="AE367" s="26" t="s">
        <v>558</v>
      </c>
      <c r="AF367">
        <v>1</v>
      </c>
      <c r="AL367" s="26" t="s">
        <v>561</v>
      </c>
      <c r="AM367" t="s">
        <v>585</v>
      </c>
      <c r="AN367" s="26" t="s">
        <v>602</v>
      </c>
      <c r="AO367">
        <v>366</v>
      </c>
    </row>
    <row r="368" spans="1:41" x14ac:dyDescent="0.35">
      <c r="A368" t="str">
        <f t="shared" si="10"/>
        <v>CP1-L35-Itabira-Chuva-45578-Avifauna</v>
      </c>
      <c r="B368" t="s">
        <v>229</v>
      </c>
      <c r="C368" t="s">
        <v>215</v>
      </c>
      <c r="D368" s="23">
        <v>1</v>
      </c>
      <c r="E368" s="22" t="s">
        <v>230</v>
      </c>
      <c r="F368">
        <v>45578</v>
      </c>
      <c r="G368" s="21">
        <v>45578</v>
      </c>
      <c r="H368" s="24"/>
      <c r="I368" t="s">
        <v>231</v>
      </c>
      <c r="L368" t="s">
        <v>232</v>
      </c>
      <c r="M368" t="s">
        <v>233</v>
      </c>
      <c r="N368" t="s">
        <v>235</v>
      </c>
      <c r="O368" s="27" t="s">
        <v>559</v>
      </c>
      <c r="P368" s="27" t="s">
        <v>560</v>
      </c>
      <c r="Q368" s="25" t="s">
        <v>234</v>
      </c>
      <c r="R368" t="str">
        <f t="shared" si="11"/>
        <v>VLI_ITB-CP1-L35-Lista de Mackinnon-45578-Chuva-367</v>
      </c>
      <c r="S368" t="s">
        <v>228</v>
      </c>
      <c r="T368" t="s">
        <v>156</v>
      </c>
      <c r="U368" s="26" t="s">
        <v>298</v>
      </c>
      <c r="V368" s="26" t="s">
        <v>299</v>
      </c>
      <c r="W368" s="26" t="s">
        <v>297</v>
      </c>
      <c r="X368" t="s">
        <v>277</v>
      </c>
      <c r="Y368" t="s">
        <v>289</v>
      </c>
      <c r="Z368" t="s">
        <v>504</v>
      </c>
      <c r="AA368" t="s">
        <v>506</v>
      </c>
      <c r="AB368" t="s">
        <v>187</v>
      </c>
      <c r="AD368" s="26" t="s">
        <v>557</v>
      </c>
      <c r="AE368" s="26" t="s">
        <v>558</v>
      </c>
      <c r="AF368">
        <v>1</v>
      </c>
      <c r="AL368" s="26" t="s">
        <v>561</v>
      </c>
      <c r="AM368" t="s">
        <v>589</v>
      </c>
      <c r="AN368" s="26" t="s">
        <v>602</v>
      </c>
      <c r="AO368">
        <v>367</v>
      </c>
    </row>
    <row r="369" spans="1:41" x14ac:dyDescent="0.35">
      <c r="A369" t="str">
        <f t="shared" si="10"/>
        <v>CP1-L38-Itabira-Chuva-45578-Avifauna</v>
      </c>
      <c r="B369" t="s">
        <v>229</v>
      </c>
      <c r="C369" t="s">
        <v>191</v>
      </c>
      <c r="D369" s="23">
        <v>1</v>
      </c>
      <c r="E369" s="22" t="s">
        <v>230</v>
      </c>
      <c r="F369">
        <v>45578</v>
      </c>
      <c r="G369" s="21">
        <v>45578</v>
      </c>
      <c r="H369" s="24"/>
      <c r="I369" t="s">
        <v>231</v>
      </c>
      <c r="L369" t="s">
        <v>232</v>
      </c>
      <c r="M369" t="s">
        <v>233</v>
      </c>
      <c r="N369" t="s">
        <v>235</v>
      </c>
      <c r="O369" s="27" t="s">
        <v>559</v>
      </c>
      <c r="P369" s="27" t="s">
        <v>560</v>
      </c>
      <c r="Q369" s="25" t="s">
        <v>234</v>
      </c>
      <c r="R369" t="str">
        <f t="shared" si="11"/>
        <v>VLI_ITB-CP1-L38-Lista de Mackinnon-45578-Chuva-368</v>
      </c>
      <c r="S369" t="s">
        <v>228</v>
      </c>
      <c r="T369" t="s">
        <v>156</v>
      </c>
      <c r="U369" s="26" t="s">
        <v>298</v>
      </c>
      <c r="V369" s="26" t="s">
        <v>299</v>
      </c>
      <c r="W369" s="26" t="s">
        <v>297</v>
      </c>
      <c r="X369" t="s">
        <v>277</v>
      </c>
      <c r="Y369" t="s">
        <v>289</v>
      </c>
      <c r="Z369" t="s">
        <v>504</v>
      </c>
      <c r="AA369" t="s">
        <v>506</v>
      </c>
      <c r="AB369" t="s">
        <v>187</v>
      </c>
      <c r="AD369" s="26" t="s">
        <v>557</v>
      </c>
      <c r="AE369" s="26" t="s">
        <v>558</v>
      </c>
      <c r="AF369">
        <v>1</v>
      </c>
      <c r="AL369" s="26" t="s">
        <v>561</v>
      </c>
      <c r="AM369" t="s">
        <v>565</v>
      </c>
      <c r="AN369" s="26" t="s">
        <v>602</v>
      </c>
      <c r="AO369">
        <v>368</v>
      </c>
    </row>
    <row r="370" spans="1:41" x14ac:dyDescent="0.35">
      <c r="A370" t="str">
        <f t="shared" si="10"/>
        <v>CP1-L40-Itabira-Chuva-45578-Avifauna</v>
      </c>
      <c r="B370" t="s">
        <v>229</v>
      </c>
      <c r="C370" t="s">
        <v>227</v>
      </c>
      <c r="D370" s="23">
        <v>1</v>
      </c>
      <c r="E370" s="22" t="s">
        <v>230</v>
      </c>
      <c r="F370">
        <v>45578</v>
      </c>
      <c r="G370" s="21">
        <v>45578</v>
      </c>
      <c r="H370" s="24"/>
      <c r="I370" t="s">
        <v>231</v>
      </c>
      <c r="L370" t="s">
        <v>232</v>
      </c>
      <c r="M370" t="s">
        <v>233</v>
      </c>
      <c r="N370" t="s">
        <v>235</v>
      </c>
      <c r="O370" s="27" t="s">
        <v>559</v>
      </c>
      <c r="P370" s="27" t="s">
        <v>560</v>
      </c>
      <c r="Q370" s="25" t="s">
        <v>234</v>
      </c>
      <c r="R370" t="str">
        <f t="shared" si="11"/>
        <v>VLI_ITB-CP1-L40-Lista de Mackinnon-45578-Chuva-369</v>
      </c>
      <c r="S370" t="s">
        <v>228</v>
      </c>
      <c r="T370" t="s">
        <v>156</v>
      </c>
      <c r="U370" s="26" t="s">
        <v>298</v>
      </c>
      <c r="V370" s="26" t="s">
        <v>299</v>
      </c>
      <c r="W370" s="26" t="s">
        <v>297</v>
      </c>
      <c r="X370" t="s">
        <v>277</v>
      </c>
      <c r="Y370" t="s">
        <v>289</v>
      </c>
      <c r="Z370" t="s">
        <v>504</v>
      </c>
      <c r="AA370" t="s">
        <v>506</v>
      </c>
      <c r="AB370" t="s">
        <v>187</v>
      </c>
      <c r="AD370" s="26" t="s">
        <v>557</v>
      </c>
      <c r="AE370" s="26" t="s">
        <v>558</v>
      </c>
      <c r="AF370">
        <v>1</v>
      </c>
      <c r="AL370" s="26" t="s">
        <v>561</v>
      </c>
      <c r="AM370" t="s">
        <v>601</v>
      </c>
      <c r="AN370" s="26" t="s">
        <v>602</v>
      </c>
      <c r="AO370">
        <v>369</v>
      </c>
    </row>
    <row r="371" spans="1:41" x14ac:dyDescent="0.35">
      <c r="A371" t="str">
        <f t="shared" si="10"/>
        <v>CP1-L01-Itabira-Chuva-45573-Avifauna</v>
      </c>
      <c r="B371" t="s">
        <v>229</v>
      </c>
      <c r="C371" t="s">
        <v>192</v>
      </c>
      <c r="D371" s="23">
        <v>1</v>
      </c>
      <c r="E371" s="22" t="s">
        <v>230</v>
      </c>
      <c r="F371">
        <v>45573</v>
      </c>
      <c r="G371" s="21">
        <v>45573</v>
      </c>
      <c r="H371" s="24"/>
      <c r="I371" t="s">
        <v>231</v>
      </c>
      <c r="L371" t="s">
        <v>232</v>
      </c>
      <c r="M371" t="s">
        <v>233</v>
      </c>
      <c r="N371" t="s">
        <v>235</v>
      </c>
      <c r="O371" s="27" t="s">
        <v>559</v>
      </c>
      <c r="P371" s="27" t="s">
        <v>560</v>
      </c>
      <c r="Q371" s="25" t="s">
        <v>234</v>
      </c>
      <c r="R371" t="str">
        <f t="shared" si="11"/>
        <v>VLI_ITB-CP1-L01-Lista de Mackinnon-45573-Chuva-370</v>
      </c>
      <c r="S371" t="s">
        <v>228</v>
      </c>
      <c r="T371" t="s">
        <v>141</v>
      </c>
      <c r="U371" s="26" t="s">
        <v>298</v>
      </c>
      <c r="V371" s="26" t="s">
        <v>299</v>
      </c>
      <c r="W371" s="26" t="s">
        <v>297</v>
      </c>
      <c r="X371" t="s">
        <v>277</v>
      </c>
      <c r="Y371" t="s">
        <v>285</v>
      </c>
      <c r="Z371" t="s">
        <v>478</v>
      </c>
      <c r="AA371" t="s">
        <v>479</v>
      </c>
      <c r="AB371" t="s">
        <v>187</v>
      </c>
      <c r="AD371" s="26" t="s">
        <v>557</v>
      </c>
      <c r="AE371" s="26" t="s">
        <v>558</v>
      </c>
      <c r="AF371">
        <v>1</v>
      </c>
      <c r="AL371" s="26" t="s">
        <v>561</v>
      </c>
      <c r="AM371" t="s">
        <v>566</v>
      </c>
      <c r="AN371" s="26" t="s">
        <v>602</v>
      </c>
      <c r="AO371">
        <v>370</v>
      </c>
    </row>
    <row r="372" spans="1:41" x14ac:dyDescent="0.35">
      <c r="A372" t="str">
        <f t="shared" si="10"/>
        <v>CP1-L05-Itabira-Chuva-45574-Avifauna</v>
      </c>
      <c r="B372" t="s">
        <v>229</v>
      </c>
      <c r="C372" t="s">
        <v>219</v>
      </c>
      <c r="D372" s="23">
        <v>1</v>
      </c>
      <c r="E372" s="22" t="s">
        <v>230</v>
      </c>
      <c r="F372">
        <v>45574</v>
      </c>
      <c r="G372" s="21">
        <v>45574</v>
      </c>
      <c r="H372" s="24"/>
      <c r="I372" t="s">
        <v>231</v>
      </c>
      <c r="L372" t="s">
        <v>232</v>
      </c>
      <c r="M372" t="s">
        <v>233</v>
      </c>
      <c r="N372" t="s">
        <v>235</v>
      </c>
      <c r="O372" s="27" t="s">
        <v>559</v>
      </c>
      <c r="P372" s="27" t="s">
        <v>560</v>
      </c>
      <c r="Q372" s="25" t="s">
        <v>234</v>
      </c>
      <c r="R372" t="str">
        <f t="shared" si="11"/>
        <v>VLI_ITB-CP1-L05-Lista de Mackinnon-45574-Chuva-371</v>
      </c>
      <c r="S372" t="s">
        <v>228</v>
      </c>
      <c r="T372" t="s">
        <v>141</v>
      </c>
      <c r="U372" s="26" t="s">
        <v>298</v>
      </c>
      <c r="V372" s="26" t="s">
        <v>299</v>
      </c>
      <c r="W372" s="26" t="s">
        <v>297</v>
      </c>
      <c r="X372" t="s">
        <v>277</v>
      </c>
      <c r="Y372" t="s">
        <v>285</v>
      </c>
      <c r="Z372" t="s">
        <v>478</v>
      </c>
      <c r="AA372" t="s">
        <v>479</v>
      </c>
      <c r="AB372" t="s">
        <v>187</v>
      </c>
      <c r="AD372" s="26" t="s">
        <v>557</v>
      </c>
      <c r="AE372" s="26" t="s">
        <v>558</v>
      </c>
      <c r="AF372">
        <v>1</v>
      </c>
      <c r="AL372" s="26" t="s">
        <v>561</v>
      </c>
      <c r="AM372" t="s">
        <v>593</v>
      </c>
      <c r="AN372" s="26" t="s">
        <v>602</v>
      </c>
      <c r="AO372">
        <v>371</v>
      </c>
    </row>
    <row r="373" spans="1:41" x14ac:dyDescent="0.35">
      <c r="A373" t="str">
        <f t="shared" si="10"/>
        <v>CP1-L06-Itabira-Chuva-45574-Avifauna</v>
      </c>
      <c r="B373" t="s">
        <v>229</v>
      </c>
      <c r="C373" t="s">
        <v>216</v>
      </c>
      <c r="D373" s="23">
        <v>1</v>
      </c>
      <c r="E373" s="22" t="s">
        <v>230</v>
      </c>
      <c r="F373">
        <v>45574</v>
      </c>
      <c r="G373" s="21">
        <v>45574</v>
      </c>
      <c r="H373" s="24"/>
      <c r="I373" t="s">
        <v>231</v>
      </c>
      <c r="L373" t="s">
        <v>232</v>
      </c>
      <c r="M373" t="s">
        <v>233</v>
      </c>
      <c r="N373" t="s">
        <v>235</v>
      </c>
      <c r="O373" s="27" t="s">
        <v>559</v>
      </c>
      <c r="P373" s="27" t="s">
        <v>560</v>
      </c>
      <c r="Q373" s="25" t="s">
        <v>234</v>
      </c>
      <c r="R373" t="str">
        <f t="shared" si="11"/>
        <v>VLI_ITB-CP1-L06-Lista de Mackinnon-45574-Chuva-372</v>
      </c>
      <c r="S373" t="s">
        <v>228</v>
      </c>
      <c r="T373" t="s">
        <v>141</v>
      </c>
      <c r="U373" s="26" t="s">
        <v>298</v>
      </c>
      <c r="V373" s="26" t="s">
        <v>299</v>
      </c>
      <c r="W373" s="26" t="s">
        <v>297</v>
      </c>
      <c r="X373" t="s">
        <v>277</v>
      </c>
      <c r="Y373" t="s">
        <v>285</v>
      </c>
      <c r="Z373" t="s">
        <v>478</v>
      </c>
      <c r="AA373" t="s">
        <v>479</v>
      </c>
      <c r="AB373" t="s">
        <v>187</v>
      </c>
      <c r="AD373" s="26" t="s">
        <v>557</v>
      </c>
      <c r="AE373" s="26" t="s">
        <v>558</v>
      </c>
      <c r="AF373">
        <v>1</v>
      </c>
      <c r="AL373" s="26" t="s">
        <v>561</v>
      </c>
      <c r="AM373" t="s">
        <v>590</v>
      </c>
      <c r="AN373" s="26" t="s">
        <v>602</v>
      </c>
      <c r="AO373">
        <v>372</v>
      </c>
    </row>
    <row r="374" spans="1:41" x14ac:dyDescent="0.35">
      <c r="A374" t="str">
        <f t="shared" si="10"/>
        <v>CP1-L23-Itabira-Chuva-45576-Avifauna</v>
      </c>
      <c r="B374" t="s">
        <v>229</v>
      </c>
      <c r="C374" t="s">
        <v>194</v>
      </c>
      <c r="D374" s="23">
        <v>1</v>
      </c>
      <c r="E374" s="22" t="s">
        <v>230</v>
      </c>
      <c r="F374">
        <v>45576</v>
      </c>
      <c r="G374" s="21">
        <v>45576</v>
      </c>
      <c r="H374" s="24"/>
      <c r="I374" t="s">
        <v>231</v>
      </c>
      <c r="L374" t="s">
        <v>232</v>
      </c>
      <c r="M374" t="s">
        <v>233</v>
      </c>
      <c r="N374" t="s">
        <v>235</v>
      </c>
      <c r="O374" s="27" t="s">
        <v>559</v>
      </c>
      <c r="P374" s="27" t="s">
        <v>560</v>
      </c>
      <c r="Q374" s="25" t="s">
        <v>234</v>
      </c>
      <c r="R374" t="str">
        <f t="shared" si="11"/>
        <v>VLI_ITB-CP1-L23-Lista de Mackinnon-45576-Chuva-373</v>
      </c>
      <c r="S374" t="s">
        <v>228</v>
      </c>
      <c r="T374" t="s">
        <v>141</v>
      </c>
      <c r="U374" s="26" t="s">
        <v>298</v>
      </c>
      <c r="V374" s="26" t="s">
        <v>299</v>
      </c>
      <c r="W374" s="26" t="s">
        <v>297</v>
      </c>
      <c r="X374" t="s">
        <v>277</v>
      </c>
      <c r="Y374" t="s">
        <v>285</v>
      </c>
      <c r="Z374" t="s">
        <v>478</v>
      </c>
      <c r="AA374" t="s">
        <v>479</v>
      </c>
      <c r="AB374" t="s">
        <v>187</v>
      </c>
      <c r="AD374" s="26" t="s">
        <v>557</v>
      </c>
      <c r="AE374" s="26" t="s">
        <v>558</v>
      </c>
      <c r="AF374">
        <v>1</v>
      </c>
      <c r="AL374" s="26" t="s">
        <v>561</v>
      </c>
      <c r="AM374" t="s">
        <v>568</v>
      </c>
      <c r="AN374" s="26" t="s">
        <v>602</v>
      </c>
      <c r="AO374">
        <v>373</v>
      </c>
    </row>
    <row r="375" spans="1:41" x14ac:dyDescent="0.35">
      <c r="A375" t="str">
        <f t="shared" si="10"/>
        <v>CP1-L28-Itabira-Chuva-45577-Avifauna</v>
      </c>
      <c r="B375" t="s">
        <v>229</v>
      </c>
      <c r="C375" t="s">
        <v>198</v>
      </c>
      <c r="D375" s="23">
        <v>1</v>
      </c>
      <c r="E375" s="22" t="s">
        <v>230</v>
      </c>
      <c r="F375">
        <v>45577</v>
      </c>
      <c r="G375" s="21">
        <v>45577</v>
      </c>
      <c r="H375" s="24"/>
      <c r="I375" t="s">
        <v>231</v>
      </c>
      <c r="L375" t="s">
        <v>232</v>
      </c>
      <c r="M375" t="s">
        <v>233</v>
      </c>
      <c r="N375" t="s">
        <v>235</v>
      </c>
      <c r="O375" s="27" t="s">
        <v>559</v>
      </c>
      <c r="P375" s="27" t="s">
        <v>560</v>
      </c>
      <c r="Q375" s="25" t="s">
        <v>234</v>
      </c>
      <c r="R375" t="str">
        <f t="shared" si="11"/>
        <v>VLI_ITB-CP1-L28-Lista de Mackinnon-45577-Chuva-374</v>
      </c>
      <c r="S375" t="s">
        <v>228</v>
      </c>
      <c r="T375" t="s">
        <v>141</v>
      </c>
      <c r="U375" s="26" t="s">
        <v>298</v>
      </c>
      <c r="V375" s="26" t="s">
        <v>299</v>
      </c>
      <c r="W375" s="26" t="s">
        <v>297</v>
      </c>
      <c r="X375" t="s">
        <v>277</v>
      </c>
      <c r="Y375" t="s">
        <v>285</v>
      </c>
      <c r="Z375" t="s">
        <v>478</v>
      </c>
      <c r="AA375" t="s">
        <v>479</v>
      </c>
      <c r="AB375" t="s">
        <v>187</v>
      </c>
      <c r="AD375" s="26" t="s">
        <v>557</v>
      </c>
      <c r="AE375" s="26" t="s">
        <v>558</v>
      </c>
      <c r="AF375">
        <v>1</v>
      </c>
      <c r="AL375" s="26" t="s">
        <v>561</v>
      </c>
      <c r="AM375" t="s">
        <v>572</v>
      </c>
      <c r="AN375" s="26" t="s">
        <v>602</v>
      </c>
      <c r="AO375">
        <v>374</v>
      </c>
    </row>
    <row r="376" spans="1:41" x14ac:dyDescent="0.35">
      <c r="A376" t="str">
        <f t="shared" si="10"/>
        <v>CP1-L10-Itabira-Chuva-45574-Avifauna</v>
      </c>
      <c r="B376" t="s">
        <v>229</v>
      </c>
      <c r="C376" t="s">
        <v>212</v>
      </c>
      <c r="D376" s="23">
        <v>1</v>
      </c>
      <c r="E376" s="22" t="s">
        <v>230</v>
      </c>
      <c r="F376">
        <v>45574</v>
      </c>
      <c r="G376" s="21">
        <v>45574</v>
      </c>
      <c r="H376" s="24"/>
      <c r="I376" t="s">
        <v>231</v>
      </c>
      <c r="L376" t="s">
        <v>232</v>
      </c>
      <c r="M376" t="s">
        <v>233</v>
      </c>
      <c r="N376" t="s">
        <v>235</v>
      </c>
      <c r="O376" s="27" t="s">
        <v>559</v>
      </c>
      <c r="P376" s="27" t="s">
        <v>560</v>
      </c>
      <c r="Q376" s="25" t="s">
        <v>234</v>
      </c>
      <c r="R376" t="str">
        <f t="shared" si="11"/>
        <v>VLI_ITB-CP1-L10-Lista de Mackinnon-45574-Chuva-375</v>
      </c>
      <c r="S376" t="s">
        <v>228</v>
      </c>
      <c r="T376" t="s">
        <v>142</v>
      </c>
      <c r="U376" s="26" t="s">
        <v>298</v>
      </c>
      <c r="V376" s="26" t="s">
        <v>299</v>
      </c>
      <c r="W376" s="26" t="s">
        <v>297</v>
      </c>
      <c r="X376" t="s">
        <v>277</v>
      </c>
      <c r="Y376" t="s">
        <v>285</v>
      </c>
      <c r="Z376" t="s">
        <v>478</v>
      </c>
      <c r="AA376" t="s">
        <v>480</v>
      </c>
      <c r="AB376" t="s">
        <v>187</v>
      </c>
      <c r="AD376" s="26" t="s">
        <v>557</v>
      </c>
      <c r="AE376" s="26" t="s">
        <v>558</v>
      </c>
      <c r="AF376">
        <v>1</v>
      </c>
      <c r="AL376" s="26" t="s">
        <v>561</v>
      </c>
      <c r="AM376" t="s">
        <v>586</v>
      </c>
      <c r="AN376" s="26" t="s">
        <v>602</v>
      </c>
      <c r="AO376">
        <v>375</v>
      </c>
    </row>
    <row r="377" spans="1:41" x14ac:dyDescent="0.35">
      <c r="A377" t="str">
        <f t="shared" si="10"/>
        <v>CP1-L19-Itabira-Chuva-45575-Avifauna</v>
      </c>
      <c r="B377" t="s">
        <v>229</v>
      </c>
      <c r="C377" t="s">
        <v>199</v>
      </c>
      <c r="D377" s="23">
        <v>1</v>
      </c>
      <c r="E377" s="22" t="s">
        <v>230</v>
      </c>
      <c r="F377">
        <v>45575</v>
      </c>
      <c r="G377" s="21">
        <v>45575</v>
      </c>
      <c r="H377" s="24"/>
      <c r="I377" t="s">
        <v>231</v>
      </c>
      <c r="L377" t="s">
        <v>232</v>
      </c>
      <c r="M377" t="s">
        <v>233</v>
      </c>
      <c r="N377" t="s">
        <v>235</v>
      </c>
      <c r="O377" s="27" t="s">
        <v>559</v>
      </c>
      <c r="P377" s="27" t="s">
        <v>560</v>
      </c>
      <c r="Q377" s="25" t="s">
        <v>234</v>
      </c>
      <c r="R377" t="str">
        <f t="shared" si="11"/>
        <v>VLI_ITB-CP1-L19-Lista de Mackinnon-45575-Chuva-376</v>
      </c>
      <c r="S377" t="s">
        <v>228</v>
      </c>
      <c r="T377" t="s">
        <v>142</v>
      </c>
      <c r="U377" s="26" t="s">
        <v>298</v>
      </c>
      <c r="V377" s="26" t="s">
        <v>299</v>
      </c>
      <c r="W377" s="26" t="s">
        <v>297</v>
      </c>
      <c r="X377" t="s">
        <v>277</v>
      </c>
      <c r="Y377" t="s">
        <v>285</v>
      </c>
      <c r="Z377" t="s">
        <v>478</v>
      </c>
      <c r="AA377" t="s">
        <v>480</v>
      </c>
      <c r="AB377" t="s">
        <v>187</v>
      </c>
      <c r="AD377" s="26" t="s">
        <v>557</v>
      </c>
      <c r="AE377" s="26" t="s">
        <v>558</v>
      </c>
      <c r="AF377">
        <v>1</v>
      </c>
      <c r="AL377" s="26" t="s">
        <v>561</v>
      </c>
      <c r="AM377" t="s">
        <v>573</v>
      </c>
      <c r="AN377" s="26" t="s">
        <v>602</v>
      </c>
      <c r="AO377">
        <v>376</v>
      </c>
    </row>
    <row r="378" spans="1:41" x14ac:dyDescent="0.35">
      <c r="A378" t="str">
        <f t="shared" si="10"/>
        <v>CP1-L37-Itabira-Chuva-45578-Avifauna</v>
      </c>
      <c r="B378" t="s">
        <v>229</v>
      </c>
      <c r="C378" t="s">
        <v>218</v>
      </c>
      <c r="D378" s="23">
        <v>1</v>
      </c>
      <c r="E378" s="22" t="s">
        <v>230</v>
      </c>
      <c r="F378">
        <v>45578</v>
      </c>
      <c r="G378" s="21">
        <v>45578</v>
      </c>
      <c r="H378" s="24"/>
      <c r="I378" t="s">
        <v>231</v>
      </c>
      <c r="L378" t="s">
        <v>232</v>
      </c>
      <c r="M378" t="s">
        <v>233</v>
      </c>
      <c r="N378" t="s">
        <v>235</v>
      </c>
      <c r="O378" s="27" t="s">
        <v>559</v>
      </c>
      <c r="P378" s="27" t="s">
        <v>560</v>
      </c>
      <c r="Q378" s="25" t="s">
        <v>234</v>
      </c>
      <c r="R378" t="str">
        <f t="shared" si="11"/>
        <v>VLI_ITB-CP1-L37-Lista de Mackinnon-45578-Chuva-377</v>
      </c>
      <c r="S378" t="s">
        <v>228</v>
      </c>
      <c r="T378" t="s">
        <v>73</v>
      </c>
      <c r="U378" s="26" t="s">
        <v>298</v>
      </c>
      <c r="V378" s="26" t="s">
        <v>299</v>
      </c>
      <c r="W378" s="26" t="s">
        <v>297</v>
      </c>
      <c r="X378" t="s">
        <v>253</v>
      </c>
      <c r="Y378" t="s">
        <v>254</v>
      </c>
      <c r="Z378" t="s">
        <v>352</v>
      </c>
      <c r="AA378" t="s">
        <v>353</v>
      </c>
      <c r="AB378" t="s">
        <v>187</v>
      </c>
      <c r="AD378" s="26" t="s">
        <v>557</v>
      </c>
      <c r="AE378" s="26" t="s">
        <v>558</v>
      </c>
      <c r="AF378">
        <v>1</v>
      </c>
      <c r="AL378" s="26" t="s">
        <v>561</v>
      </c>
      <c r="AM378" t="s">
        <v>592</v>
      </c>
      <c r="AN378" s="26" t="s">
        <v>602</v>
      </c>
      <c r="AO378">
        <v>377</v>
      </c>
    </row>
    <row r="379" spans="1:41" x14ac:dyDescent="0.35">
      <c r="A379" t="str">
        <f t="shared" si="10"/>
        <v>CP1-L04-Itabira-Chuva-45574-Avifauna</v>
      </c>
      <c r="B379" t="s">
        <v>229</v>
      </c>
      <c r="C379" t="s">
        <v>207</v>
      </c>
      <c r="D379" s="23">
        <v>1</v>
      </c>
      <c r="E379" s="22" t="s">
        <v>230</v>
      </c>
      <c r="F379">
        <v>45574</v>
      </c>
      <c r="G379" s="21">
        <v>45574</v>
      </c>
      <c r="H379" s="24"/>
      <c r="I379" t="s">
        <v>231</v>
      </c>
      <c r="L379" t="s">
        <v>232</v>
      </c>
      <c r="M379" t="s">
        <v>233</v>
      </c>
      <c r="N379" t="s">
        <v>235</v>
      </c>
      <c r="O379" s="27" t="s">
        <v>559</v>
      </c>
      <c r="P379" s="27" t="s">
        <v>560</v>
      </c>
      <c r="Q379" s="25" t="s">
        <v>234</v>
      </c>
      <c r="R379" t="str">
        <f t="shared" si="11"/>
        <v>VLI_ITB-CP1-L04-Lista de Mackinnon-45574-Chuva-378</v>
      </c>
      <c r="S379" t="s">
        <v>228</v>
      </c>
      <c r="T379" t="s">
        <v>151</v>
      </c>
      <c r="U379" s="26" t="s">
        <v>298</v>
      </c>
      <c r="V379" s="26" t="s">
        <v>299</v>
      </c>
      <c r="W379" s="26" t="s">
        <v>297</v>
      </c>
      <c r="X379" t="s">
        <v>277</v>
      </c>
      <c r="Y379" t="s">
        <v>286</v>
      </c>
      <c r="Z379" t="s">
        <v>496</v>
      </c>
      <c r="AA379" t="s">
        <v>497</v>
      </c>
      <c r="AB379" t="s">
        <v>187</v>
      </c>
      <c r="AD379" s="26" t="s">
        <v>557</v>
      </c>
      <c r="AE379" s="26" t="s">
        <v>558</v>
      </c>
      <c r="AF379">
        <v>1</v>
      </c>
      <c r="AL379" s="26" t="s">
        <v>561</v>
      </c>
      <c r="AM379" t="s">
        <v>581</v>
      </c>
      <c r="AN379" s="26" t="s">
        <v>602</v>
      </c>
      <c r="AO379">
        <v>378</v>
      </c>
    </row>
    <row r="380" spans="1:41" x14ac:dyDescent="0.35">
      <c r="A380" t="str">
        <f t="shared" si="10"/>
        <v>CP1-L09-Itabira-Chuva-45574-Avifauna</v>
      </c>
      <c r="B380" t="s">
        <v>229</v>
      </c>
      <c r="C380" t="s">
        <v>196</v>
      </c>
      <c r="D380" s="23">
        <v>1</v>
      </c>
      <c r="E380" s="22" t="s">
        <v>230</v>
      </c>
      <c r="F380">
        <v>45574</v>
      </c>
      <c r="G380" s="21">
        <v>45574</v>
      </c>
      <c r="H380" s="24"/>
      <c r="I380" t="s">
        <v>231</v>
      </c>
      <c r="L380" t="s">
        <v>232</v>
      </c>
      <c r="M380" t="s">
        <v>233</v>
      </c>
      <c r="N380" t="s">
        <v>235</v>
      </c>
      <c r="O380" s="27" t="s">
        <v>559</v>
      </c>
      <c r="P380" s="27" t="s">
        <v>560</v>
      </c>
      <c r="Q380" s="25" t="s">
        <v>234</v>
      </c>
      <c r="R380" t="str">
        <f t="shared" si="11"/>
        <v>VLI_ITB-CP1-L09-Lista de Mackinnon-45574-Chuva-379</v>
      </c>
      <c r="S380" t="s">
        <v>228</v>
      </c>
      <c r="T380" t="s">
        <v>151</v>
      </c>
      <c r="U380" s="26" t="s">
        <v>298</v>
      </c>
      <c r="V380" s="26" t="s">
        <v>299</v>
      </c>
      <c r="W380" s="26" t="s">
        <v>297</v>
      </c>
      <c r="X380" t="s">
        <v>277</v>
      </c>
      <c r="Y380" t="s">
        <v>286</v>
      </c>
      <c r="Z380" t="s">
        <v>496</v>
      </c>
      <c r="AA380" t="s">
        <v>497</v>
      </c>
      <c r="AB380" t="s">
        <v>187</v>
      </c>
      <c r="AD380" s="26" t="s">
        <v>557</v>
      </c>
      <c r="AE380" s="26" t="s">
        <v>558</v>
      </c>
      <c r="AF380">
        <v>1</v>
      </c>
      <c r="AL380" s="26" t="s">
        <v>561</v>
      </c>
      <c r="AM380" t="s">
        <v>570</v>
      </c>
      <c r="AN380" s="26" t="s">
        <v>602</v>
      </c>
      <c r="AO380">
        <v>379</v>
      </c>
    </row>
    <row r="381" spans="1:41" x14ac:dyDescent="0.35">
      <c r="A381" t="str">
        <f t="shared" si="10"/>
        <v>CP1-L39-Itabira-Chuva-45578-Avifauna</v>
      </c>
      <c r="B381" t="s">
        <v>229</v>
      </c>
      <c r="C381" t="s">
        <v>209</v>
      </c>
      <c r="D381" s="23">
        <v>1</v>
      </c>
      <c r="E381" s="22" t="s">
        <v>230</v>
      </c>
      <c r="F381">
        <v>45578</v>
      </c>
      <c r="G381" s="21">
        <v>45578</v>
      </c>
      <c r="H381" s="24"/>
      <c r="I381" t="s">
        <v>231</v>
      </c>
      <c r="L381" t="s">
        <v>232</v>
      </c>
      <c r="M381" t="s">
        <v>233</v>
      </c>
      <c r="N381" t="s">
        <v>235</v>
      </c>
      <c r="O381" s="27" t="s">
        <v>559</v>
      </c>
      <c r="P381" s="27" t="s">
        <v>560</v>
      </c>
      <c r="Q381" s="25" t="s">
        <v>234</v>
      </c>
      <c r="R381" t="str">
        <f t="shared" si="11"/>
        <v>VLI_ITB-CP1-L39-Lista de Mackinnon-45578-Chuva-380</v>
      </c>
      <c r="S381" t="s">
        <v>228</v>
      </c>
      <c r="T381" t="s">
        <v>151</v>
      </c>
      <c r="U381" s="26" t="s">
        <v>298</v>
      </c>
      <c r="V381" s="26" t="s">
        <v>299</v>
      </c>
      <c r="W381" s="26" t="s">
        <v>297</v>
      </c>
      <c r="X381" t="s">
        <v>277</v>
      </c>
      <c r="Y381" t="s">
        <v>286</v>
      </c>
      <c r="Z381" t="s">
        <v>496</v>
      </c>
      <c r="AA381" t="s">
        <v>497</v>
      </c>
      <c r="AB381" t="s">
        <v>187</v>
      </c>
      <c r="AD381" s="26" t="s">
        <v>557</v>
      </c>
      <c r="AE381" s="26" t="s">
        <v>558</v>
      </c>
      <c r="AF381">
        <v>1</v>
      </c>
      <c r="AL381" s="26" t="s">
        <v>561</v>
      </c>
      <c r="AM381" t="s">
        <v>583</v>
      </c>
      <c r="AN381" s="26" t="s">
        <v>602</v>
      </c>
      <c r="AO381">
        <v>380</v>
      </c>
    </row>
    <row r="382" spans="1:41" x14ac:dyDescent="0.35">
      <c r="A382" t="str">
        <f t="shared" si="10"/>
        <v>CP1-L17-Itabira-Chuva-45575-Avifauna</v>
      </c>
      <c r="B382" t="s">
        <v>229</v>
      </c>
      <c r="C382" t="s">
        <v>200</v>
      </c>
      <c r="D382" s="23">
        <v>1</v>
      </c>
      <c r="E382" s="22" t="s">
        <v>230</v>
      </c>
      <c r="F382">
        <v>45575</v>
      </c>
      <c r="G382" s="21">
        <v>45575</v>
      </c>
      <c r="H382" s="24"/>
      <c r="I382" t="s">
        <v>231</v>
      </c>
      <c r="L382" t="s">
        <v>232</v>
      </c>
      <c r="M382" t="s">
        <v>233</v>
      </c>
      <c r="N382" t="s">
        <v>235</v>
      </c>
      <c r="O382" s="27" t="s">
        <v>559</v>
      </c>
      <c r="P382" s="27" t="s">
        <v>560</v>
      </c>
      <c r="Q382" s="25" t="s">
        <v>234</v>
      </c>
      <c r="R382" t="str">
        <f t="shared" si="11"/>
        <v>VLI_ITB-CP1-L17-Lista de Mackinnon-45575-Chuva-381</v>
      </c>
      <c r="S382" t="s">
        <v>228</v>
      </c>
      <c r="T382" t="s">
        <v>177</v>
      </c>
      <c r="U382" s="26" t="s">
        <v>298</v>
      </c>
      <c r="V382" s="26" t="s">
        <v>299</v>
      </c>
      <c r="W382" s="26" t="s">
        <v>297</v>
      </c>
      <c r="X382" t="s">
        <v>277</v>
      </c>
      <c r="Y382" t="s">
        <v>296</v>
      </c>
      <c r="Z382" t="s">
        <v>541</v>
      </c>
      <c r="AA382" t="s">
        <v>542</v>
      </c>
      <c r="AB382" t="s">
        <v>187</v>
      </c>
      <c r="AD382" s="26" t="s">
        <v>557</v>
      </c>
      <c r="AE382" s="26" t="s">
        <v>558</v>
      </c>
      <c r="AF382">
        <v>1</v>
      </c>
      <c r="AL382" s="26" t="s">
        <v>561</v>
      </c>
      <c r="AM382" t="s">
        <v>574</v>
      </c>
      <c r="AN382" s="26" t="s">
        <v>602</v>
      </c>
      <c r="AO382">
        <v>381</v>
      </c>
    </row>
    <row r="383" spans="1:41" x14ac:dyDescent="0.35">
      <c r="A383" t="str">
        <f t="shared" si="10"/>
        <v>CP1-L18-Itabira-Chuva-45575-Avifauna</v>
      </c>
      <c r="B383" t="s">
        <v>229</v>
      </c>
      <c r="C383" t="s">
        <v>217</v>
      </c>
      <c r="D383" s="23">
        <v>1</v>
      </c>
      <c r="E383" s="22" t="s">
        <v>230</v>
      </c>
      <c r="F383">
        <v>45575</v>
      </c>
      <c r="G383" s="21">
        <v>45575</v>
      </c>
      <c r="H383" s="24"/>
      <c r="I383" t="s">
        <v>231</v>
      </c>
      <c r="L383" t="s">
        <v>232</v>
      </c>
      <c r="M383" t="s">
        <v>233</v>
      </c>
      <c r="N383" t="s">
        <v>235</v>
      </c>
      <c r="O383" s="27" t="s">
        <v>559</v>
      </c>
      <c r="P383" s="27" t="s">
        <v>560</v>
      </c>
      <c r="Q383" s="25" t="s">
        <v>234</v>
      </c>
      <c r="R383" t="str">
        <f t="shared" si="11"/>
        <v>VLI_ITB-CP1-L18-Lista de Mackinnon-45575-Chuva-382</v>
      </c>
      <c r="S383" t="s">
        <v>228</v>
      </c>
      <c r="T383" t="s">
        <v>177</v>
      </c>
      <c r="U383" s="26" t="s">
        <v>298</v>
      </c>
      <c r="V383" s="26" t="s">
        <v>299</v>
      </c>
      <c r="W383" s="26" t="s">
        <v>297</v>
      </c>
      <c r="X383" t="s">
        <v>277</v>
      </c>
      <c r="Y383" t="s">
        <v>296</v>
      </c>
      <c r="Z383" t="s">
        <v>541</v>
      </c>
      <c r="AA383" t="s">
        <v>542</v>
      </c>
      <c r="AB383" t="s">
        <v>187</v>
      </c>
      <c r="AD383" s="26" t="s">
        <v>557</v>
      </c>
      <c r="AE383" s="26" t="s">
        <v>558</v>
      </c>
      <c r="AF383">
        <v>1</v>
      </c>
      <c r="AL383" s="26" t="s">
        <v>561</v>
      </c>
      <c r="AM383" t="s">
        <v>591</v>
      </c>
      <c r="AN383" s="26" t="s">
        <v>602</v>
      </c>
      <c r="AO383">
        <v>382</v>
      </c>
    </row>
    <row r="384" spans="1:41" x14ac:dyDescent="0.35">
      <c r="A384" t="str">
        <f t="shared" si="10"/>
        <v>CP1-L23-Itabira-Chuva-45576-Avifauna</v>
      </c>
      <c r="B384" t="s">
        <v>229</v>
      </c>
      <c r="C384" t="s">
        <v>194</v>
      </c>
      <c r="D384" s="23">
        <v>1</v>
      </c>
      <c r="E384" s="22" t="s">
        <v>230</v>
      </c>
      <c r="F384">
        <v>45576</v>
      </c>
      <c r="G384" s="21">
        <v>45576</v>
      </c>
      <c r="H384" s="24"/>
      <c r="I384" t="s">
        <v>231</v>
      </c>
      <c r="L384" t="s">
        <v>232</v>
      </c>
      <c r="M384" t="s">
        <v>233</v>
      </c>
      <c r="N384" t="s">
        <v>235</v>
      </c>
      <c r="O384" s="27" t="s">
        <v>559</v>
      </c>
      <c r="P384" s="27" t="s">
        <v>560</v>
      </c>
      <c r="Q384" s="25" t="s">
        <v>234</v>
      </c>
      <c r="R384" t="str">
        <f t="shared" si="11"/>
        <v>VLI_ITB-CP1-L23-Lista de Mackinnon-45576-Chuva-383</v>
      </c>
      <c r="S384" t="s">
        <v>228</v>
      </c>
      <c r="T384" t="s">
        <v>177</v>
      </c>
      <c r="U384" s="26" t="s">
        <v>298</v>
      </c>
      <c r="V384" s="26" t="s">
        <v>299</v>
      </c>
      <c r="W384" s="26" t="s">
        <v>297</v>
      </c>
      <c r="X384" t="s">
        <v>277</v>
      </c>
      <c r="Y384" t="s">
        <v>296</v>
      </c>
      <c r="Z384" t="s">
        <v>541</v>
      </c>
      <c r="AA384" t="s">
        <v>542</v>
      </c>
      <c r="AB384" t="s">
        <v>187</v>
      </c>
      <c r="AD384" s="26" t="s">
        <v>557</v>
      </c>
      <c r="AE384" s="26" t="s">
        <v>558</v>
      </c>
      <c r="AF384">
        <v>1</v>
      </c>
      <c r="AL384" s="26" t="s">
        <v>561</v>
      </c>
      <c r="AM384" t="s">
        <v>568</v>
      </c>
      <c r="AN384" s="26" t="s">
        <v>602</v>
      </c>
      <c r="AO384">
        <v>383</v>
      </c>
    </row>
    <row r="385" spans="1:41" x14ac:dyDescent="0.35">
      <c r="A385" t="str">
        <f t="shared" si="10"/>
        <v>CP1-L14-Itabira-Chuva-45575-Avifauna</v>
      </c>
      <c r="B385" t="s">
        <v>229</v>
      </c>
      <c r="C385" t="s">
        <v>214</v>
      </c>
      <c r="D385" s="23">
        <v>1</v>
      </c>
      <c r="E385" s="22" t="s">
        <v>230</v>
      </c>
      <c r="F385">
        <v>45575</v>
      </c>
      <c r="G385" s="21">
        <v>45575</v>
      </c>
      <c r="H385" s="24"/>
      <c r="I385" t="s">
        <v>231</v>
      </c>
      <c r="L385" t="s">
        <v>232</v>
      </c>
      <c r="M385" t="s">
        <v>233</v>
      </c>
      <c r="N385" t="s">
        <v>235</v>
      </c>
      <c r="O385" s="27" t="s">
        <v>559</v>
      </c>
      <c r="P385" s="27" t="s">
        <v>560</v>
      </c>
      <c r="Q385" s="25" t="s">
        <v>234</v>
      </c>
      <c r="R385" t="str">
        <f t="shared" si="11"/>
        <v>VLI_ITB-CP1-L14-Lista de Mackinnon-45575-Chuva-384</v>
      </c>
      <c r="S385" t="s">
        <v>228</v>
      </c>
      <c r="T385" t="s">
        <v>109</v>
      </c>
      <c r="U385" s="26" t="s">
        <v>298</v>
      </c>
      <c r="V385" s="26" t="s">
        <v>299</v>
      </c>
      <c r="W385" s="26" t="s">
        <v>297</v>
      </c>
      <c r="X385" t="s">
        <v>277</v>
      </c>
      <c r="Y385" t="s">
        <v>280</v>
      </c>
      <c r="Z385" t="s">
        <v>421</v>
      </c>
      <c r="AA385" t="s">
        <v>422</v>
      </c>
      <c r="AB385" t="s">
        <v>187</v>
      </c>
      <c r="AD385" s="26" t="s">
        <v>557</v>
      </c>
      <c r="AE385" s="26" t="s">
        <v>558</v>
      </c>
      <c r="AF385">
        <v>1</v>
      </c>
      <c r="AL385" s="26" t="s">
        <v>561</v>
      </c>
      <c r="AM385" t="s">
        <v>588</v>
      </c>
      <c r="AN385" s="26" t="s">
        <v>602</v>
      </c>
      <c r="AO385">
        <v>384</v>
      </c>
    </row>
    <row r="386" spans="1:41" x14ac:dyDescent="0.35">
      <c r="A386" t="str">
        <f t="shared" si="10"/>
        <v>CP1-L16-Itabira-Chuva-45575-Avifauna</v>
      </c>
      <c r="B386" t="s">
        <v>229</v>
      </c>
      <c r="C386" t="s">
        <v>204</v>
      </c>
      <c r="D386" s="23">
        <v>1</v>
      </c>
      <c r="E386" s="22" t="s">
        <v>230</v>
      </c>
      <c r="F386">
        <v>45575</v>
      </c>
      <c r="G386" s="21">
        <v>45575</v>
      </c>
      <c r="H386" s="24"/>
      <c r="I386" t="s">
        <v>231</v>
      </c>
      <c r="L386" t="s">
        <v>232</v>
      </c>
      <c r="M386" t="s">
        <v>233</v>
      </c>
      <c r="N386" t="s">
        <v>235</v>
      </c>
      <c r="O386" s="27" t="s">
        <v>559</v>
      </c>
      <c r="P386" s="27" t="s">
        <v>560</v>
      </c>
      <c r="Q386" s="25" t="s">
        <v>234</v>
      </c>
      <c r="R386" t="str">
        <f t="shared" si="11"/>
        <v>VLI_ITB-CP1-L16-Lista de Mackinnon-45575-Chuva-385</v>
      </c>
      <c r="S386" t="s">
        <v>228</v>
      </c>
      <c r="T386" t="s">
        <v>106</v>
      </c>
      <c r="U386" s="26" t="s">
        <v>298</v>
      </c>
      <c r="V386" s="26" t="s">
        <v>299</v>
      </c>
      <c r="W386" s="26" t="s">
        <v>297</v>
      </c>
      <c r="X386" t="s">
        <v>277</v>
      </c>
      <c r="Y386" t="s">
        <v>279</v>
      </c>
      <c r="Z386" t="s">
        <v>416</v>
      </c>
      <c r="AA386" t="s">
        <v>328</v>
      </c>
      <c r="AB386" t="s">
        <v>187</v>
      </c>
      <c r="AD386" s="26" t="s">
        <v>557</v>
      </c>
      <c r="AE386" s="26" t="s">
        <v>558</v>
      </c>
      <c r="AF386">
        <v>1</v>
      </c>
      <c r="AL386" s="26" t="s">
        <v>561</v>
      </c>
      <c r="AM386" t="s">
        <v>578</v>
      </c>
      <c r="AN386" s="26" t="s">
        <v>602</v>
      </c>
      <c r="AO386">
        <v>385</v>
      </c>
    </row>
    <row r="387" spans="1:41" x14ac:dyDescent="0.35">
      <c r="A387" t="str">
        <f t="shared" ref="A387:A401" si="12">_xlfn.CONCAT(AM387,"-",I387,"-",AL387,"-",F387,"-",AN387)</f>
        <v>CP1-L14-Itabira-Chuva-45575-Avifauna</v>
      </c>
      <c r="B387" t="s">
        <v>229</v>
      </c>
      <c r="C387" t="s">
        <v>214</v>
      </c>
      <c r="D387" s="23">
        <v>1</v>
      </c>
      <c r="E387" s="22" t="s">
        <v>230</v>
      </c>
      <c r="F387">
        <v>45575</v>
      </c>
      <c r="G387" s="21">
        <v>45575</v>
      </c>
      <c r="H387" s="24"/>
      <c r="I387" t="s">
        <v>231</v>
      </c>
      <c r="L387" t="s">
        <v>232</v>
      </c>
      <c r="M387" t="s">
        <v>233</v>
      </c>
      <c r="N387" t="s">
        <v>235</v>
      </c>
      <c r="O387" s="27" t="s">
        <v>559</v>
      </c>
      <c r="P387" s="27" t="s">
        <v>560</v>
      </c>
      <c r="Q387" s="25" t="s">
        <v>234</v>
      </c>
      <c r="R387" t="str">
        <f t="shared" ref="R387:R401" si="13">_xlfn.CONCAT("VLI_ITB","-",AM387,"-",B387,"-",F387,"-",AL387,"-",AO387)</f>
        <v>VLI_ITB-CP1-L14-Lista de Mackinnon-45575-Chuva-386</v>
      </c>
      <c r="S387" t="s">
        <v>228</v>
      </c>
      <c r="T387" t="s">
        <v>107</v>
      </c>
      <c r="U387" s="26" t="s">
        <v>298</v>
      </c>
      <c r="V387" s="26" t="s">
        <v>299</v>
      </c>
      <c r="W387" s="26" t="s">
        <v>297</v>
      </c>
      <c r="X387" t="s">
        <v>277</v>
      </c>
      <c r="Y387" t="s">
        <v>279</v>
      </c>
      <c r="Z387" t="s">
        <v>417</v>
      </c>
      <c r="AA387" t="s">
        <v>418</v>
      </c>
      <c r="AB387" t="s">
        <v>187</v>
      </c>
      <c r="AD387" s="26" t="s">
        <v>557</v>
      </c>
      <c r="AE387" s="26" t="s">
        <v>558</v>
      </c>
      <c r="AF387">
        <v>1</v>
      </c>
      <c r="AL387" s="26" t="s">
        <v>561</v>
      </c>
      <c r="AM387" t="s">
        <v>588</v>
      </c>
      <c r="AN387" s="26" t="s">
        <v>602</v>
      </c>
      <c r="AO387">
        <v>386</v>
      </c>
    </row>
    <row r="388" spans="1:41" x14ac:dyDescent="0.35">
      <c r="A388" t="str">
        <f t="shared" si="12"/>
        <v>CP1-L31-Itabira-Chuva-45577-Avifauna</v>
      </c>
      <c r="B388" t="s">
        <v>229</v>
      </c>
      <c r="C388" t="s">
        <v>211</v>
      </c>
      <c r="D388" s="23">
        <v>1</v>
      </c>
      <c r="E388" s="22" t="s">
        <v>230</v>
      </c>
      <c r="F388">
        <v>45577</v>
      </c>
      <c r="G388" s="21">
        <v>45577</v>
      </c>
      <c r="H388" s="24"/>
      <c r="I388" t="s">
        <v>231</v>
      </c>
      <c r="L388" t="s">
        <v>232</v>
      </c>
      <c r="M388" t="s">
        <v>233</v>
      </c>
      <c r="N388" t="s">
        <v>235</v>
      </c>
      <c r="O388" s="27" t="s">
        <v>559</v>
      </c>
      <c r="P388" s="27" t="s">
        <v>560</v>
      </c>
      <c r="Q388" s="25" t="s">
        <v>234</v>
      </c>
      <c r="R388" t="str">
        <f t="shared" si="13"/>
        <v>VLI_ITB-CP1-L31-Lista de Mackinnon-45577-Chuva-387</v>
      </c>
      <c r="S388" t="s">
        <v>228</v>
      </c>
      <c r="T388" t="s">
        <v>107</v>
      </c>
      <c r="U388" s="26" t="s">
        <v>298</v>
      </c>
      <c r="V388" s="26" t="s">
        <v>299</v>
      </c>
      <c r="W388" s="26" t="s">
        <v>297</v>
      </c>
      <c r="X388" t="s">
        <v>277</v>
      </c>
      <c r="Y388" t="s">
        <v>279</v>
      </c>
      <c r="Z388" t="s">
        <v>417</v>
      </c>
      <c r="AA388" t="s">
        <v>418</v>
      </c>
      <c r="AB388" t="s">
        <v>187</v>
      </c>
      <c r="AD388" s="26" t="s">
        <v>557</v>
      </c>
      <c r="AE388" s="26" t="s">
        <v>558</v>
      </c>
      <c r="AF388">
        <v>1</v>
      </c>
      <c r="AL388" s="26" t="s">
        <v>561</v>
      </c>
      <c r="AM388" t="s">
        <v>585</v>
      </c>
      <c r="AN388" s="26" t="s">
        <v>602</v>
      </c>
      <c r="AO388">
        <v>387</v>
      </c>
    </row>
    <row r="389" spans="1:41" x14ac:dyDescent="0.35">
      <c r="A389" t="str">
        <f t="shared" si="12"/>
        <v>CP1-L15-Itabira-Chuva-45575-Avifauna</v>
      </c>
      <c r="B389" t="s">
        <v>229</v>
      </c>
      <c r="C389" t="s">
        <v>190</v>
      </c>
      <c r="D389" s="23">
        <v>1</v>
      </c>
      <c r="E389" s="22" t="s">
        <v>230</v>
      </c>
      <c r="F389">
        <v>45575</v>
      </c>
      <c r="G389" s="21">
        <v>45575</v>
      </c>
      <c r="H389" s="24"/>
      <c r="I389" t="s">
        <v>231</v>
      </c>
      <c r="L389" t="s">
        <v>232</v>
      </c>
      <c r="M389" t="s">
        <v>233</v>
      </c>
      <c r="N389" t="s">
        <v>235</v>
      </c>
      <c r="O389" s="27" t="s">
        <v>559</v>
      </c>
      <c r="P389" s="27" t="s">
        <v>560</v>
      </c>
      <c r="Q389" s="25" t="s">
        <v>234</v>
      </c>
      <c r="R389" t="str">
        <f t="shared" si="13"/>
        <v>VLI_ITB-CP1-L15-Lista de Mackinnon-45575-Chuva-388</v>
      </c>
      <c r="S389" t="s">
        <v>228</v>
      </c>
      <c r="T389" t="s">
        <v>149</v>
      </c>
      <c r="U389" s="26" t="s">
        <v>298</v>
      </c>
      <c r="V389" s="26" t="s">
        <v>299</v>
      </c>
      <c r="W389" s="26" t="s">
        <v>297</v>
      </c>
      <c r="X389" t="s">
        <v>277</v>
      </c>
      <c r="Y389" t="s">
        <v>285</v>
      </c>
      <c r="Z389" t="s">
        <v>492</v>
      </c>
      <c r="AA389" t="s">
        <v>493</v>
      </c>
      <c r="AB389" t="s">
        <v>187</v>
      </c>
      <c r="AD389" s="26" t="s">
        <v>557</v>
      </c>
      <c r="AE389" s="26" t="s">
        <v>558</v>
      </c>
      <c r="AF389">
        <v>1</v>
      </c>
      <c r="AL389" s="26" t="s">
        <v>561</v>
      </c>
      <c r="AM389" t="s">
        <v>564</v>
      </c>
      <c r="AN389" s="26" t="s">
        <v>602</v>
      </c>
      <c r="AO389">
        <v>388</v>
      </c>
    </row>
    <row r="390" spans="1:41" x14ac:dyDescent="0.35">
      <c r="A390" t="str">
        <f t="shared" si="12"/>
        <v>CP1-L02-Itabira-Chuva-45573-Avifauna</v>
      </c>
      <c r="B390" t="s">
        <v>229</v>
      </c>
      <c r="C390" t="s">
        <v>202</v>
      </c>
      <c r="D390" s="23">
        <v>1</v>
      </c>
      <c r="E390" s="22" t="s">
        <v>230</v>
      </c>
      <c r="F390">
        <v>45573</v>
      </c>
      <c r="G390" s="21">
        <v>45573</v>
      </c>
      <c r="H390" s="24"/>
      <c r="I390" t="s">
        <v>231</v>
      </c>
      <c r="L390" t="s">
        <v>232</v>
      </c>
      <c r="M390" t="s">
        <v>233</v>
      </c>
      <c r="N390" t="s">
        <v>235</v>
      </c>
      <c r="O390" s="27" t="s">
        <v>559</v>
      </c>
      <c r="P390" s="27" t="s">
        <v>560</v>
      </c>
      <c r="Q390" s="25" t="s">
        <v>234</v>
      </c>
      <c r="R390" t="str">
        <f t="shared" si="13"/>
        <v>VLI_ITB-CP1-L02-Lista de Mackinnon-45573-Chuva-389</v>
      </c>
      <c r="S390" t="s">
        <v>228</v>
      </c>
      <c r="T390" t="s">
        <v>53</v>
      </c>
      <c r="U390" s="26" t="s">
        <v>298</v>
      </c>
      <c r="V390" s="26" t="s">
        <v>299</v>
      </c>
      <c r="W390" s="26" t="s">
        <v>297</v>
      </c>
      <c r="X390" t="s">
        <v>242</v>
      </c>
      <c r="Y390" t="s">
        <v>243</v>
      </c>
      <c r="Z390" t="s">
        <v>313</v>
      </c>
      <c r="AA390" t="s">
        <v>314</v>
      </c>
      <c r="AB390" t="s">
        <v>187</v>
      </c>
      <c r="AD390" s="26" t="s">
        <v>557</v>
      </c>
      <c r="AE390" s="26" t="s">
        <v>558</v>
      </c>
      <c r="AF390">
        <v>1</v>
      </c>
      <c r="AL390" s="26" t="s">
        <v>561</v>
      </c>
      <c r="AM390" t="s">
        <v>576</v>
      </c>
      <c r="AN390" s="26" t="s">
        <v>602</v>
      </c>
      <c r="AO390">
        <v>389</v>
      </c>
    </row>
    <row r="391" spans="1:41" x14ac:dyDescent="0.35">
      <c r="A391" t="str">
        <f t="shared" si="12"/>
        <v>CP1-L26-Itabira-Chuva-45576-Avifauna</v>
      </c>
      <c r="B391" t="s">
        <v>229</v>
      </c>
      <c r="C391" t="s">
        <v>189</v>
      </c>
      <c r="D391" s="23">
        <v>1</v>
      </c>
      <c r="E391" s="22" t="s">
        <v>230</v>
      </c>
      <c r="F391">
        <v>45576</v>
      </c>
      <c r="G391" s="21">
        <v>45576</v>
      </c>
      <c r="H391" s="24"/>
      <c r="I391" t="s">
        <v>231</v>
      </c>
      <c r="L391" t="s">
        <v>232</v>
      </c>
      <c r="M391" t="s">
        <v>233</v>
      </c>
      <c r="N391" t="s">
        <v>235</v>
      </c>
      <c r="O391" s="27" t="s">
        <v>559</v>
      </c>
      <c r="P391" s="27" t="s">
        <v>560</v>
      </c>
      <c r="Q391" s="25" t="s">
        <v>234</v>
      </c>
      <c r="R391" t="str">
        <f t="shared" si="13"/>
        <v>VLI_ITB-CP1-L26-Lista de Mackinnon-45576-Chuva-390</v>
      </c>
      <c r="S391" t="s">
        <v>228</v>
      </c>
      <c r="T391" t="s">
        <v>53</v>
      </c>
      <c r="U391" s="26" t="s">
        <v>298</v>
      </c>
      <c r="V391" s="26" t="s">
        <v>299</v>
      </c>
      <c r="W391" s="26" t="s">
        <v>297</v>
      </c>
      <c r="X391" t="s">
        <v>242</v>
      </c>
      <c r="Y391" t="s">
        <v>243</v>
      </c>
      <c r="Z391" t="s">
        <v>313</v>
      </c>
      <c r="AA391" t="s">
        <v>314</v>
      </c>
      <c r="AB391" t="s">
        <v>187</v>
      </c>
      <c r="AD391" s="26" t="s">
        <v>557</v>
      </c>
      <c r="AE391" s="26" t="s">
        <v>558</v>
      </c>
      <c r="AF391">
        <v>1</v>
      </c>
      <c r="AL391" s="26" t="s">
        <v>561</v>
      </c>
      <c r="AM391" t="s">
        <v>563</v>
      </c>
      <c r="AN391" s="26" t="s">
        <v>602</v>
      </c>
      <c r="AO391">
        <v>390</v>
      </c>
    </row>
    <row r="392" spans="1:41" x14ac:dyDescent="0.35">
      <c r="A392" t="str">
        <f t="shared" si="12"/>
        <v>CP1-L08-Itabira-Chuva-45574-Avifauna</v>
      </c>
      <c r="B392" t="s">
        <v>229</v>
      </c>
      <c r="C392" t="s">
        <v>224</v>
      </c>
      <c r="D392" s="23">
        <v>1</v>
      </c>
      <c r="E392" s="22" t="s">
        <v>230</v>
      </c>
      <c r="F392">
        <v>45574</v>
      </c>
      <c r="G392" s="21">
        <v>45574</v>
      </c>
      <c r="H392" s="24"/>
      <c r="I392" t="s">
        <v>231</v>
      </c>
      <c r="L392" t="s">
        <v>232</v>
      </c>
      <c r="M392" t="s">
        <v>233</v>
      </c>
      <c r="N392" t="s">
        <v>235</v>
      </c>
      <c r="O392" s="27" t="s">
        <v>559</v>
      </c>
      <c r="P392" s="27" t="s">
        <v>560</v>
      </c>
      <c r="Q392" s="25" t="s">
        <v>234</v>
      </c>
      <c r="R392" t="str">
        <f t="shared" si="13"/>
        <v>VLI_ITB-CP1-L08-Lista de Mackinnon-45574-Chuva-391</v>
      </c>
      <c r="S392" t="s">
        <v>228</v>
      </c>
      <c r="T392" t="s">
        <v>164</v>
      </c>
      <c r="U392" s="26" t="s">
        <v>298</v>
      </c>
      <c r="V392" s="26" t="s">
        <v>299</v>
      </c>
      <c r="W392" s="26" t="s">
        <v>297</v>
      </c>
      <c r="X392" t="s">
        <v>277</v>
      </c>
      <c r="Y392" t="s">
        <v>292</v>
      </c>
      <c r="Z392" t="s">
        <v>518</v>
      </c>
      <c r="AA392" t="s">
        <v>519</v>
      </c>
      <c r="AB392" t="s">
        <v>187</v>
      </c>
      <c r="AD392" s="26" t="s">
        <v>557</v>
      </c>
      <c r="AE392" s="26" t="s">
        <v>558</v>
      </c>
      <c r="AF392">
        <v>1</v>
      </c>
      <c r="AL392" s="26" t="s">
        <v>561</v>
      </c>
      <c r="AM392" t="s">
        <v>598</v>
      </c>
      <c r="AN392" s="26" t="s">
        <v>602</v>
      </c>
      <c r="AO392">
        <v>391</v>
      </c>
    </row>
    <row r="393" spans="1:41" x14ac:dyDescent="0.35">
      <c r="A393" t="str">
        <f t="shared" si="12"/>
        <v>CP1-L10-Itabira-Chuva-45574-Avifauna</v>
      </c>
      <c r="B393" t="s">
        <v>229</v>
      </c>
      <c r="C393" t="s">
        <v>212</v>
      </c>
      <c r="D393" s="23">
        <v>1</v>
      </c>
      <c r="E393" s="22" t="s">
        <v>230</v>
      </c>
      <c r="F393">
        <v>45574</v>
      </c>
      <c r="G393" s="21">
        <v>45574</v>
      </c>
      <c r="H393" s="24"/>
      <c r="I393" t="s">
        <v>231</v>
      </c>
      <c r="L393" t="s">
        <v>232</v>
      </c>
      <c r="M393" t="s">
        <v>233</v>
      </c>
      <c r="N393" t="s">
        <v>235</v>
      </c>
      <c r="O393" s="27" t="s">
        <v>559</v>
      </c>
      <c r="P393" s="27" t="s">
        <v>560</v>
      </c>
      <c r="Q393" s="25" t="s">
        <v>234</v>
      </c>
      <c r="R393" t="str">
        <f t="shared" si="13"/>
        <v>VLI_ITB-CP1-L10-Lista de Mackinnon-45574-Chuva-392</v>
      </c>
      <c r="S393" t="s">
        <v>228</v>
      </c>
      <c r="T393" t="s">
        <v>164</v>
      </c>
      <c r="U393" s="26" t="s">
        <v>298</v>
      </c>
      <c r="V393" s="26" t="s">
        <v>299</v>
      </c>
      <c r="W393" s="26" t="s">
        <v>297</v>
      </c>
      <c r="X393" t="s">
        <v>277</v>
      </c>
      <c r="Y393" t="s">
        <v>292</v>
      </c>
      <c r="Z393" t="s">
        <v>518</v>
      </c>
      <c r="AA393" t="s">
        <v>519</v>
      </c>
      <c r="AB393" t="s">
        <v>187</v>
      </c>
      <c r="AD393" s="26" t="s">
        <v>557</v>
      </c>
      <c r="AE393" s="26" t="s">
        <v>558</v>
      </c>
      <c r="AF393">
        <v>1</v>
      </c>
      <c r="AL393" s="26" t="s">
        <v>561</v>
      </c>
      <c r="AM393" t="s">
        <v>586</v>
      </c>
      <c r="AN393" s="26" t="s">
        <v>602</v>
      </c>
      <c r="AO393">
        <v>392</v>
      </c>
    </row>
    <row r="394" spans="1:41" x14ac:dyDescent="0.35">
      <c r="A394" t="str">
        <f t="shared" si="12"/>
        <v>CP1-L12-Itabira-Chuva-45575-Avifauna</v>
      </c>
      <c r="B394" t="s">
        <v>229</v>
      </c>
      <c r="C394" t="s">
        <v>208</v>
      </c>
      <c r="D394" s="23">
        <v>1</v>
      </c>
      <c r="E394" s="22" t="s">
        <v>230</v>
      </c>
      <c r="F394">
        <v>45575</v>
      </c>
      <c r="G394" s="21">
        <v>45575</v>
      </c>
      <c r="H394" s="24"/>
      <c r="I394" t="s">
        <v>231</v>
      </c>
      <c r="L394" t="s">
        <v>232</v>
      </c>
      <c r="M394" t="s">
        <v>233</v>
      </c>
      <c r="N394" t="s">
        <v>235</v>
      </c>
      <c r="O394" s="27" t="s">
        <v>559</v>
      </c>
      <c r="P394" s="27" t="s">
        <v>560</v>
      </c>
      <c r="Q394" s="25" t="s">
        <v>234</v>
      </c>
      <c r="R394" t="str">
        <f t="shared" si="13"/>
        <v>VLI_ITB-CP1-L12-Lista de Mackinnon-45575-Chuva-393</v>
      </c>
      <c r="S394" t="s">
        <v>228</v>
      </c>
      <c r="T394" t="s">
        <v>164</v>
      </c>
      <c r="U394" s="26" t="s">
        <v>298</v>
      </c>
      <c r="V394" s="26" t="s">
        <v>299</v>
      </c>
      <c r="W394" s="26" t="s">
        <v>297</v>
      </c>
      <c r="X394" t="s">
        <v>277</v>
      </c>
      <c r="Y394" t="s">
        <v>292</v>
      </c>
      <c r="Z394" t="s">
        <v>518</v>
      </c>
      <c r="AA394" t="s">
        <v>519</v>
      </c>
      <c r="AB394" t="s">
        <v>187</v>
      </c>
      <c r="AD394" s="26" t="s">
        <v>557</v>
      </c>
      <c r="AE394" s="26" t="s">
        <v>558</v>
      </c>
      <c r="AF394">
        <v>1</v>
      </c>
      <c r="AL394" s="26" t="s">
        <v>561</v>
      </c>
      <c r="AM394" t="s">
        <v>582</v>
      </c>
      <c r="AN394" s="26" t="s">
        <v>602</v>
      </c>
      <c r="AO394">
        <v>393</v>
      </c>
    </row>
    <row r="395" spans="1:41" x14ac:dyDescent="0.35">
      <c r="A395" t="str">
        <f t="shared" si="12"/>
        <v>CP1-L13-Itabira-Chuva-45575-Avifauna</v>
      </c>
      <c r="B395" t="s">
        <v>229</v>
      </c>
      <c r="C395" t="s">
        <v>197</v>
      </c>
      <c r="D395" s="23">
        <v>1</v>
      </c>
      <c r="E395" s="22" t="s">
        <v>230</v>
      </c>
      <c r="F395">
        <v>45575</v>
      </c>
      <c r="G395" s="21">
        <v>45575</v>
      </c>
      <c r="H395" s="24"/>
      <c r="I395" t="s">
        <v>231</v>
      </c>
      <c r="L395" t="s">
        <v>232</v>
      </c>
      <c r="M395" t="s">
        <v>233</v>
      </c>
      <c r="N395" t="s">
        <v>235</v>
      </c>
      <c r="O395" s="27" t="s">
        <v>559</v>
      </c>
      <c r="P395" s="27" t="s">
        <v>560</v>
      </c>
      <c r="Q395" s="25" t="s">
        <v>234</v>
      </c>
      <c r="R395" t="str">
        <f t="shared" si="13"/>
        <v>VLI_ITB-CP1-L13-Lista de Mackinnon-45575-Chuva-394</v>
      </c>
      <c r="S395" t="s">
        <v>228</v>
      </c>
      <c r="T395" t="s">
        <v>164</v>
      </c>
      <c r="U395" s="26" t="s">
        <v>298</v>
      </c>
      <c r="V395" s="26" t="s">
        <v>299</v>
      </c>
      <c r="W395" s="26" t="s">
        <v>297</v>
      </c>
      <c r="X395" t="s">
        <v>277</v>
      </c>
      <c r="Y395" t="s">
        <v>292</v>
      </c>
      <c r="Z395" t="s">
        <v>518</v>
      </c>
      <c r="AA395" t="s">
        <v>519</v>
      </c>
      <c r="AB395" t="s">
        <v>187</v>
      </c>
      <c r="AD395" s="26" t="s">
        <v>557</v>
      </c>
      <c r="AE395" s="26" t="s">
        <v>558</v>
      </c>
      <c r="AF395">
        <v>1</v>
      </c>
      <c r="AL395" s="26" t="s">
        <v>561</v>
      </c>
      <c r="AM395" t="s">
        <v>571</v>
      </c>
      <c r="AN395" s="26" t="s">
        <v>602</v>
      </c>
      <c r="AO395">
        <v>394</v>
      </c>
    </row>
    <row r="396" spans="1:41" x14ac:dyDescent="0.35">
      <c r="A396" t="str">
        <f t="shared" si="12"/>
        <v>CP1-L16-Itabira-Chuva-45575-Avifauna</v>
      </c>
      <c r="B396" t="s">
        <v>229</v>
      </c>
      <c r="C396" t="s">
        <v>204</v>
      </c>
      <c r="D396" s="23">
        <v>1</v>
      </c>
      <c r="E396" s="22" t="s">
        <v>230</v>
      </c>
      <c r="F396">
        <v>45575</v>
      </c>
      <c r="G396" s="21">
        <v>45575</v>
      </c>
      <c r="H396" s="24"/>
      <c r="I396" t="s">
        <v>231</v>
      </c>
      <c r="L396" t="s">
        <v>232</v>
      </c>
      <c r="M396" t="s">
        <v>233</v>
      </c>
      <c r="N396" t="s">
        <v>235</v>
      </c>
      <c r="O396" s="27" t="s">
        <v>559</v>
      </c>
      <c r="P396" s="27" t="s">
        <v>560</v>
      </c>
      <c r="Q396" s="25" t="s">
        <v>234</v>
      </c>
      <c r="R396" t="str">
        <f t="shared" si="13"/>
        <v>VLI_ITB-CP1-L16-Lista de Mackinnon-45575-Chuva-395</v>
      </c>
      <c r="S396" t="s">
        <v>228</v>
      </c>
      <c r="T396" t="s">
        <v>164</v>
      </c>
      <c r="U396" s="26" t="s">
        <v>298</v>
      </c>
      <c r="V396" s="26" t="s">
        <v>299</v>
      </c>
      <c r="W396" s="26" t="s">
        <v>297</v>
      </c>
      <c r="X396" t="s">
        <v>277</v>
      </c>
      <c r="Y396" t="s">
        <v>292</v>
      </c>
      <c r="Z396" t="s">
        <v>518</v>
      </c>
      <c r="AA396" t="s">
        <v>519</v>
      </c>
      <c r="AB396" t="s">
        <v>187</v>
      </c>
      <c r="AD396" s="26" t="s">
        <v>557</v>
      </c>
      <c r="AE396" s="26" t="s">
        <v>558</v>
      </c>
      <c r="AF396">
        <v>1</v>
      </c>
      <c r="AL396" s="26" t="s">
        <v>561</v>
      </c>
      <c r="AM396" t="s">
        <v>578</v>
      </c>
      <c r="AN396" s="26" t="s">
        <v>602</v>
      </c>
      <c r="AO396">
        <v>395</v>
      </c>
    </row>
    <row r="397" spans="1:41" x14ac:dyDescent="0.35">
      <c r="A397" t="str">
        <f t="shared" si="12"/>
        <v>CP1-L22-Itabira-Chuva-45576-Avifauna</v>
      </c>
      <c r="B397" t="s">
        <v>229</v>
      </c>
      <c r="C397" t="s">
        <v>213</v>
      </c>
      <c r="D397" s="23">
        <v>1</v>
      </c>
      <c r="E397" s="22" t="s">
        <v>230</v>
      </c>
      <c r="F397">
        <v>45576</v>
      </c>
      <c r="G397" s="21">
        <v>45576</v>
      </c>
      <c r="H397" s="24"/>
      <c r="I397" t="s">
        <v>231</v>
      </c>
      <c r="L397" t="s">
        <v>232</v>
      </c>
      <c r="M397" t="s">
        <v>233</v>
      </c>
      <c r="N397" t="s">
        <v>235</v>
      </c>
      <c r="O397" s="27" t="s">
        <v>559</v>
      </c>
      <c r="P397" s="27" t="s">
        <v>560</v>
      </c>
      <c r="Q397" s="25" t="s">
        <v>234</v>
      </c>
      <c r="R397" t="str">
        <f t="shared" si="13"/>
        <v>VLI_ITB-CP1-L22-Lista de Mackinnon-45576-Chuva-396</v>
      </c>
      <c r="S397" t="s">
        <v>228</v>
      </c>
      <c r="T397" t="s">
        <v>164</v>
      </c>
      <c r="U397" s="26" t="s">
        <v>298</v>
      </c>
      <c r="V397" s="26" t="s">
        <v>299</v>
      </c>
      <c r="W397" s="26" t="s">
        <v>297</v>
      </c>
      <c r="X397" t="s">
        <v>277</v>
      </c>
      <c r="Y397" t="s">
        <v>292</v>
      </c>
      <c r="Z397" t="s">
        <v>518</v>
      </c>
      <c r="AA397" t="s">
        <v>519</v>
      </c>
      <c r="AB397" t="s">
        <v>187</v>
      </c>
      <c r="AD397" s="26" t="s">
        <v>557</v>
      </c>
      <c r="AE397" s="26" t="s">
        <v>558</v>
      </c>
      <c r="AF397">
        <v>1</v>
      </c>
      <c r="AL397" s="26" t="s">
        <v>561</v>
      </c>
      <c r="AM397" t="s">
        <v>587</v>
      </c>
      <c r="AN397" s="26" t="s">
        <v>602</v>
      </c>
      <c r="AO397">
        <v>396</v>
      </c>
    </row>
    <row r="398" spans="1:41" x14ac:dyDescent="0.35">
      <c r="A398" t="str">
        <f t="shared" si="12"/>
        <v>CP1-L23-Itabira-Chuva-45576-Avifauna</v>
      </c>
      <c r="B398" t="s">
        <v>229</v>
      </c>
      <c r="C398" t="s">
        <v>194</v>
      </c>
      <c r="D398" s="23">
        <v>1</v>
      </c>
      <c r="E398" s="22" t="s">
        <v>230</v>
      </c>
      <c r="F398">
        <v>45576</v>
      </c>
      <c r="G398" s="21">
        <v>45576</v>
      </c>
      <c r="H398" s="24"/>
      <c r="I398" t="s">
        <v>231</v>
      </c>
      <c r="L398" t="s">
        <v>232</v>
      </c>
      <c r="M398" t="s">
        <v>233</v>
      </c>
      <c r="N398" t="s">
        <v>235</v>
      </c>
      <c r="O398" s="27" t="s">
        <v>559</v>
      </c>
      <c r="P398" s="27" t="s">
        <v>560</v>
      </c>
      <c r="Q398" s="25" t="s">
        <v>234</v>
      </c>
      <c r="R398" t="str">
        <f t="shared" si="13"/>
        <v>VLI_ITB-CP1-L23-Lista de Mackinnon-45576-Chuva-397</v>
      </c>
      <c r="S398" t="s">
        <v>228</v>
      </c>
      <c r="T398" t="s">
        <v>164</v>
      </c>
      <c r="U398" s="26" t="s">
        <v>298</v>
      </c>
      <c r="V398" s="26" t="s">
        <v>299</v>
      </c>
      <c r="W398" s="26" t="s">
        <v>297</v>
      </c>
      <c r="X398" t="s">
        <v>277</v>
      </c>
      <c r="Y398" t="s">
        <v>292</v>
      </c>
      <c r="Z398" t="s">
        <v>518</v>
      </c>
      <c r="AA398" t="s">
        <v>519</v>
      </c>
      <c r="AB398" t="s">
        <v>187</v>
      </c>
      <c r="AD398" s="26" t="s">
        <v>557</v>
      </c>
      <c r="AE398" s="26" t="s">
        <v>558</v>
      </c>
      <c r="AF398">
        <v>1</v>
      </c>
      <c r="AL398" s="26" t="s">
        <v>561</v>
      </c>
      <c r="AM398" t="s">
        <v>568</v>
      </c>
      <c r="AN398" s="26" t="s">
        <v>602</v>
      </c>
      <c r="AO398">
        <v>397</v>
      </c>
    </row>
    <row r="399" spans="1:41" x14ac:dyDescent="0.35">
      <c r="A399" t="str">
        <f t="shared" si="12"/>
        <v>CP1-L24-Itabira-Chuva-45576-Avifauna</v>
      </c>
      <c r="B399" t="s">
        <v>229</v>
      </c>
      <c r="C399" t="s">
        <v>225</v>
      </c>
      <c r="D399" s="23">
        <v>1</v>
      </c>
      <c r="E399" s="22" t="s">
        <v>230</v>
      </c>
      <c r="F399">
        <v>45576</v>
      </c>
      <c r="G399" s="21">
        <v>45576</v>
      </c>
      <c r="H399" s="24"/>
      <c r="I399" t="s">
        <v>231</v>
      </c>
      <c r="L399" t="s">
        <v>232</v>
      </c>
      <c r="M399" t="s">
        <v>233</v>
      </c>
      <c r="N399" t="s">
        <v>235</v>
      </c>
      <c r="O399" s="27" t="s">
        <v>559</v>
      </c>
      <c r="P399" s="27" t="s">
        <v>560</v>
      </c>
      <c r="Q399" s="25" t="s">
        <v>234</v>
      </c>
      <c r="R399" t="str">
        <f t="shared" si="13"/>
        <v>VLI_ITB-CP1-L24-Lista de Mackinnon-45576-Chuva-398</v>
      </c>
      <c r="S399" t="s">
        <v>228</v>
      </c>
      <c r="T399" t="s">
        <v>164</v>
      </c>
      <c r="U399" s="26" t="s">
        <v>298</v>
      </c>
      <c r="V399" s="26" t="s">
        <v>299</v>
      </c>
      <c r="W399" s="26" t="s">
        <v>297</v>
      </c>
      <c r="X399" t="s">
        <v>277</v>
      </c>
      <c r="Y399" t="s">
        <v>292</v>
      </c>
      <c r="Z399" t="s">
        <v>518</v>
      </c>
      <c r="AA399" t="s">
        <v>519</v>
      </c>
      <c r="AB399" t="s">
        <v>187</v>
      </c>
      <c r="AD399" s="26" t="s">
        <v>557</v>
      </c>
      <c r="AE399" s="26" t="s">
        <v>558</v>
      </c>
      <c r="AF399">
        <v>1</v>
      </c>
      <c r="AL399" s="26" t="s">
        <v>561</v>
      </c>
      <c r="AM399" t="s">
        <v>599</v>
      </c>
      <c r="AN399" s="26" t="s">
        <v>602</v>
      </c>
      <c r="AO399">
        <v>398</v>
      </c>
    </row>
    <row r="400" spans="1:41" x14ac:dyDescent="0.35">
      <c r="A400" t="str">
        <f t="shared" si="12"/>
        <v>CP1-L36-Itabira-Chuva-45578-Avifauna</v>
      </c>
      <c r="B400" t="s">
        <v>229</v>
      </c>
      <c r="C400" t="s">
        <v>221</v>
      </c>
      <c r="D400" s="23">
        <v>1</v>
      </c>
      <c r="E400" s="22" t="s">
        <v>230</v>
      </c>
      <c r="F400">
        <v>45578</v>
      </c>
      <c r="G400" s="21">
        <v>45578</v>
      </c>
      <c r="H400" s="24"/>
      <c r="I400" t="s">
        <v>231</v>
      </c>
      <c r="L400" t="s">
        <v>232</v>
      </c>
      <c r="M400" t="s">
        <v>233</v>
      </c>
      <c r="N400" t="s">
        <v>235</v>
      </c>
      <c r="O400" s="27" t="s">
        <v>559</v>
      </c>
      <c r="P400" s="27" t="s">
        <v>560</v>
      </c>
      <c r="Q400" s="25" t="s">
        <v>234</v>
      </c>
      <c r="R400" t="str">
        <f t="shared" si="13"/>
        <v>VLI_ITB-CP1-L36-Lista de Mackinnon-45578-Chuva-399</v>
      </c>
      <c r="S400" t="s">
        <v>228</v>
      </c>
      <c r="T400" t="s">
        <v>164</v>
      </c>
      <c r="U400" s="26" t="s">
        <v>298</v>
      </c>
      <c r="V400" s="26" t="s">
        <v>299</v>
      </c>
      <c r="W400" s="26" t="s">
        <v>297</v>
      </c>
      <c r="X400" t="s">
        <v>277</v>
      </c>
      <c r="Y400" t="s">
        <v>292</v>
      </c>
      <c r="Z400" t="s">
        <v>518</v>
      </c>
      <c r="AA400" t="s">
        <v>519</v>
      </c>
      <c r="AB400" t="s">
        <v>187</v>
      </c>
      <c r="AD400" s="26" t="s">
        <v>557</v>
      </c>
      <c r="AE400" s="26" t="s">
        <v>558</v>
      </c>
      <c r="AF400">
        <v>1</v>
      </c>
      <c r="AL400" s="26" t="s">
        <v>561</v>
      </c>
      <c r="AM400" t="s">
        <v>595</v>
      </c>
      <c r="AN400" s="26" t="s">
        <v>602</v>
      </c>
      <c r="AO400">
        <v>399</v>
      </c>
    </row>
    <row r="401" spans="1:41" x14ac:dyDescent="0.35">
      <c r="A401" t="str">
        <f t="shared" si="12"/>
        <v>CP1-L37-Itabira-Chuva-45578-Avifauna</v>
      </c>
      <c r="B401" t="s">
        <v>229</v>
      </c>
      <c r="C401" t="s">
        <v>218</v>
      </c>
      <c r="D401" s="23">
        <v>1</v>
      </c>
      <c r="E401" s="22" t="s">
        <v>230</v>
      </c>
      <c r="F401">
        <v>45578</v>
      </c>
      <c r="G401" s="21">
        <v>45578</v>
      </c>
      <c r="H401" s="24"/>
      <c r="I401" t="s">
        <v>231</v>
      </c>
      <c r="L401" t="s">
        <v>232</v>
      </c>
      <c r="M401" t="s">
        <v>233</v>
      </c>
      <c r="N401" t="s">
        <v>235</v>
      </c>
      <c r="O401" s="27" t="s">
        <v>559</v>
      </c>
      <c r="P401" s="27" t="s">
        <v>560</v>
      </c>
      <c r="Q401" s="25" t="s">
        <v>234</v>
      </c>
      <c r="R401" t="str">
        <f t="shared" si="13"/>
        <v>VLI_ITB-CP1-L37-Lista de Mackinnon-45578-Chuva-400</v>
      </c>
      <c r="S401" t="s">
        <v>228</v>
      </c>
      <c r="T401" t="s">
        <v>164</v>
      </c>
      <c r="U401" s="26" t="s">
        <v>298</v>
      </c>
      <c r="V401" s="26" t="s">
        <v>299</v>
      </c>
      <c r="W401" s="26" t="s">
        <v>297</v>
      </c>
      <c r="X401" t="s">
        <v>277</v>
      </c>
      <c r="Y401" t="s">
        <v>292</v>
      </c>
      <c r="Z401" t="s">
        <v>518</v>
      </c>
      <c r="AA401" t="s">
        <v>519</v>
      </c>
      <c r="AB401" t="s">
        <v>187</v>
      </c>
      <c r="AD401" s="26" t="s">
        <v>557</v>
      </c>
      <c r="AE401" s="26" t="s">
        <v>558</v>
      </c>
      <c r="AF401">
        <v>1</v>
      </c>
      <c r="AL401" s="26" t="s">
        <v>561</v>
      </c>
      <c r="AM401" t="s">
        <v>592</v>
      </c>
      <c r="AN401" s="26" t="s">
        <v>602</v>
      </c>
      <c r="AO401">
        <v>400</v>
      </c>
    </row>
  </sheetData>
  <autoFilter ref="A1:AO401" xr:uid="{763210AC-F703-4092-99D3-71758665E351}">
    <sortState xmlns:xlrd2="http://schemas.microsoft.com/office/spreadsheetml/2017/richdata2" ref="A2:AO401">
      <sortCondition ref="T1:T401"/>
    </sortState>
  </autoFilter>
  <phoneticPr fontId="16" type="noConversion"/>
  <pageMargins left="0.511811024" right="0.511811024" top="0.78740157499999996" bottom="0.78740157499999996" header="0.31496062000000002" footer="0.31496062000000002"/>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56A32-30B9-4E21-B8EF-76B8A7C381B3}">
  <dimension ref="A1:AO121"/>
  <sheetViews>
    <sheetView workbookViewId="0"/>
  </sheetViews>
  <sheetFormatPr defaultRowHeight="14.5" x14ac:dyDescent="0.35"/>
  <cols>
    <col min="1" max="1" width="42.26953125" bestFit="1" customWidth="1"/>
    <col min="2" max="2" width="32.81640625" bestFit="1" customWidth="1"/>
    <col min="3" max="3" width="17" bestFit="1" customWidth="1"/>
    <col min="4" max="5" width="18.81640625" bestFit="1" customWidth="1"/>
    <col min="6" max="6" width="12.90625" bestFit="1" customWidth="1"/>
    <col min="7" max="7" width="21.6328125" bestFit="1" customWidth="1"/>
    <col min="8" max="8" width="16.6328125" bestFit="1" customWidth="1"/>
    <col min="9" max="9" width="9.81640625" bestFit="1" customWidth="1"/>
    <col min="10" max="10" width="15" bestFit="1" customWidth="1"/>
    <col min="11" max="11" width="13.453125" bestFit="1" customWidth="1"/>
    <col min="12" max="12" width="19.08984375" bestFit="1" customWidth="1"/>
    <col min="13" max="13" width="10.08984375" bestFit="1" customWidth="1"/>
    <col min="14" max="14" width="19.1796875" bestFit="1" customWidth="1"/>
    <col min="15" max="15" width="18.36328125" bestFit="1" customWidth="1"/>
    <col min="16" max="16" width="20.1796875" bestFit="1" customWidth="1"/>
    <col min="17" max="17" width="17.7265625" bestFit="1" customWidth="1"/>
    <col min="18" max="18" width="71" bestFit="1" customWidth="1"/>
    <col min="19" max="19" width="17.54296875" bestFit="1" customWidth="1"/>
    <col min="20" max="20" width="30.26953125" bestFit="1" customWidth="1"/>
    <col min="21" max="21" width="11.453125" bestFit="1" customWidth="1"/>
    <col min="22" max="22" width="10.36328125" bestFit="1" customWidth="1"/>
    <col min="23" max="23" width="7.453125" bestFit="1" customWidth="1"/>
    <col min="24" max="24" width="14.7265625" bestFit="1" customWidth="1"/>
    <col min="25" max="25" width="16.453125" bestFit="1" customWidth="1"/>
    <col min="26" max="26" width="14.54296875" bestFit="1" customWidth="1"/>
    <col min="27" max="27" width="17" bestFit="1" customWidth="1"/>
    <col min="28" max="28" width="13.1796875" bestFit="1" customWidth="1"/>
    <col min="29" max="29" width="24.26953125" bestFit="1" customWidth="1"/>
    <col min="30" max="30" width="14" bestFit="1" customWidth="1"/>
    <col min="31" max="31" width="17" bestFit="1" customWidth="1"/>
    <col min="32" max="32" width="18.26953125" bestFit="1" customWidth="1"/>
    <col min="33" max="33" width="6.08984375" bestFit="1" customWidth="1"/>
    <col min="34" max="34" width="11.26953125" bestFit="1" customWidth="1"/>
    <col min="35" max="35" width="24.90625" bestFit="1" customWidth="1"/>
    <col min="36" max="36" width="15.36328125" bestFit="1" customWidth="1"/>
    <col min="37" max="37" width="21.81640625" bestFit="1" customWidth="1"/>
    <col min="38" max="38" width="12.81640625" bestFit="1" customWidth="1"/>
    <col min="39" max="39" width="13.453125" bestFit="1" customWidth="1"/>
    <col min="40" max="40" width="13.36328125" bestFit="1" customWidth="1"/>
    <col min="41" max="41" width="16.36328125" bestFit="1" customWidth="1"/>
  </cols>
  <sheetData>
    <row r="1" spans="1:41" ht="15.5" x14ac:dyDescent="0.35">
      <c r="A1" s="10" t="s">
        <v>3</v>
      </c>
      <c r="B1" s="10" t="s">
        <v>4</v>
      </c>
      <c r="C1" s="10" t="s">
        <v>5</v>
      </c>
      <c r="D1" s="10" t="s">
        <v>6</v>
      </c>
      <c r="E1" s="10" t="s">
        <v>7</v>
      </c>
      <c r="F1" s="10" t="s">
        <v>8</v>
      </c>
      <c r="G1" s="10" t="s">
        <v>9</v>
      </c>
      <c r="H1" s="10" t="s">
        <v>10</v>
      </c>
      <c r="I1" s="11" t="s">
        <v>11</v>
      </c>
      <c r="J1" s="11" t="s">
        <v>12</v>
      </c>
      <c r="K1" s="11" t="s">
        <v>13</v>
      </c>
      <c r="L1" s="11" t="s">
        <v>14</v>
      </c>
      <c r="M1" s="11" t="s">
        <v>15</v>
      </c>
      <c r="N1" s="11" t="s">
        <v>16</v>
      </c>
      <c r="O1" s="11" t="s">
        <v>17</v>
      </c>
      <c r="P1" s="11" t="s">
        <v>18</v>
      </c>
      <c r="Q1" s="11" t="s">
        <v>19</v>
      </c>
      <c r="R1" s="12" t="s">
        <v>20</v>
      </c>
      <c r="S1" s="10" t="s">
        <v>21</v>
      </c>
      <c r="T1" s="10" t="s">
        <v>22</v>
      </c>
      <c r="U1" s="11" t="s">
        <v>23</v>
      </c>
      <c r="V1" s="11" t="s">
        <v>24</v>
      </c>
      <c r="W1" s="11" t="s">
        <v>25</v>
      </c>
      <c r="X1" s="11" t="s">
        <v>26</v>
      </c>
      <c r="Y1" s="11" t="s">
        <v>27</v>
      </c>
      <c r="Z1" s="13" t="s">
        <v>28</v>
      </c>
      <c r="AA1" s="13" t="s">
        <v>29</v>
      </c>
      <c r="AB1" s="14" t="s">
        <v>30</v>
      </c>
      <c r="AC1" s="14" t="s">
        <v>31</v>
      </c>
      <c r="AD1" s="14" t="s">
        <v>32</v>
      </c>
      <c r="AE1" s="14" t="s">
        <v>40</v>
      </c>
      <c r="AF1" s="15" t="s">
        <v>33</v>
      </c>
      <c r="AG1" s="15" t="s">
        <v>34</v>
      </c>
      <c r="AH1" s="15" t="s">
        <v>35</v>
      </c>
      <c r="AI1" s="15" t="s">
        <v>36</v>
      </c>
      <c r="AJ1" s="15" t="s">
        <v>37</v>
      </c>
      <c r="AK1" s="15" t="s">
        <v>38</v>
      </c>
      <c r="AL1" s="16" t="s">
        <v>41</v>
      </c>
      <c r="AM1" s="16" t="s">
        <v>42</v>
      </c>
      <c r="AN1" s="16" t="s">
        <v>43</v>
      </c>
      <c r="AO1" s="16" t="s">
        <v>39</v>
      </c>
    </row>
    <row r="2" spans="1:41" x14ac:dyDescent="0.35">
      <c r="A2" t="str">
        <f t="shared" ref="A2:A33" si="0">_xlfn.CONCAT("CP2","-",AM2,"-",I2,"-",AL2,"-",F2,"-",AN2)</f>
        <v>CP2-M17-P02-L14.1-Itabira-Seca-45877-Avifauna</v>
      </c>
      <c r="B2" t="s">
        <v>1171</v>
      </c>
      <c r="C2" s="29" t="s">
        <v>1172</v>
      </c>
      <c r="D2" s="32" t="s">
        <v>1167</v>
      </c>
      <c r="E2" t="s">
        <v>1168</v>
      </c>
      <c r="F2" s="32">
        <v>45877</v>
      </c>
      <c r="G2" s="21">
        <v>45877</v>
      </c>
      <c r="I2" t="s">
        <v>231</v>
      </c>
      <c r="L2" t="s">
        <v>232</v>
      </c>
      <c r="M2" s="28" t="s">
        <v>1113</v>
      </c>
      <c r="N2" t="s">
        <v>235</v>
      </c>
      <c r="O2" t="s">
        <v>1098</v>
      </c>
      <c r="P2" t="s">
        <v>1083</v>
      </c>
      <c r="Q2" s="25" t="s">
        <v>234</v>
      </c>
      <c r="R2" t="str">
        <f>_xlfn.CONCAT("VLI_ITB","-","CP2","-",AM2,"-",B2,"-",F2,"-",AL2,"-",AO2)</f>
        <v>VLI_ITB-CP2-M17-P02-L14.1-Ponto de Escuta/Listas de Mackinnon-45877-Seca-1</v>
      </c>
      <c r="S2" t="s">
        <v>228</v>
      </c>
      <c r="T2" t="s">
        <v>47</v>
      </c>
      <c r="U2" s="26" t="s">
        <v>298</v>
      </c>
      <c r="V2" s="26" t="s">
        <v>299</v>
      </c>
      <c r="W2" s="26" t="s">
        <v>297</v>
      </c>
      <c r="X2" t="s">
        <v>238</v>
      </c>
      <c r="Y2" t="s">
        <v>239</v>
      </c>
      <c r="Z2" t="s">
        <v>303</v>
      </c>
      <c r="AA2" t="s">
        <v>304</v>
      </c>
      <c r="AB2" t="s">
        <v>187</v>
      </c>
      <c r="AD2" s="26" t="s">
        <v>557</v>
      </c>
      <c r="AE2" s="26" t="s">
        <v>1169</v>
      </c>
      <c r="AF2" s="30">
        <v>6</v>
      </c>
      <c r="AL2" t="s">
        <v>1170</v>
      </c>
      <c r="AM2" s="28" t="s">
        <v>1193</v>
      </c>
      <c r="AN2" t="s">
        <v>602</v>
      </c>
      <c r="AO2">
        <v>1</v>
      </c>
    </row>
    <row r="3" spans="1:41" x14ac:dyDescent="0.35">
      <c r="A3" t="str">
        <f t="shared" si="0"/>
        <v>CP2-M17-P03-L15.1-Itabira-Seca-45877-Avifauna</v>
      </c>
      <c r="B3" t="s">
        <v>1171</v>
      </c>
      <c r="C3" s="29" t="s">
        <v>1173</v>
      </c>
      <c r="D3" s="32" t="s">
        <v>1167</v>
      </c>
      <c r="E3" t="s">
        <v>1168</v>
      </c>
      <c r="F3" s="32">
        <v>45877</v>
      </c>
      <c r="G3" s="21">
        <v>45877</v>
      </c>
      <c r="I3" t="s">
        <v>231</v>
      </c>
      <c r="L3" t="s">
        <v>232</v>
      </c>
      <c r="M3" s="28" t="s">
        <v>1113</v>
      </c>
      <c r="N3" t="s">
        <v>235</v>
      </c>
      <c r="O3" t="s">
        <v>1099</v>
      </c>
      <c r="P3" t="s">
        <v>1084</v>
      </c>
      <c r="Q3" s="25" t="s">
        <v>234</v>
      </c>
      <c r="R3" t="str">
        <f t="shared" ref="R3:R66" si="1">_xlfn.CONCAT("VLI_ITB","-","CP2","-",AM3,"-",B3,"-",F3,"-",AL3,"-",AO3)</f>
        <v>VLI_ITB-CP2-M17-P03-L15.1-Ponto de Escuta/Listas de Mackinnon-45877-Seca-2</v>
      </c>
      <c r="S3" t="s">
        <v>228</v>
      </c>
      <c r="T3" t="s">
        <v>162</v>
      </c>
      <c r="U3" s="26" t="s">
        <v>298</v>
      </c>
      <c r="V3" s="26" t="s">
        <v>299</v>
      </c>
      <c r="W3" s="26" t="s">
        <v>297</v>
      </c>
      <c r="X3" t="s">
        <v>277</v>
      </c>
      <c r="Y3" t="s">
        <v>292</v>
      </c>
      <c r="Z3" t="s">
        <v>514</v>
      </c>
      <c r="AA3" t="s">
        <v>515</v>
      </c>
      <c r="AB3" t="s">
        <v>187</v>
      </c>
      <c r="AD3" s="26" t="s">
        <v>557</v>
      </c>
      <c r="AE3" s="26" t="s">
        <v>1169</v>
      </c>
      <c r="AF3" s="30">
        <v>1</v>
      </c>
      <c r="AL3" t="s">
        <v>1170</v>
      </c>
      <c r="AM3" s="28" t="s">
        <v>1194</v>
      </c>
      <c r="AN3" t="s">
        <v>602</v>
      </c>
      <c r="AO3">
        <v>2</v>
      </c>
    </row>
    <row r="4" spans="1:41" x14ac:dyDescent="0.35">
      <c r="A4" t="str">
        <f t="shared" si="0"/>
        <v>CP2-M17-P01-L13.1-Itabira-Seca-45877-Avifauna</v>
      </c>
      <c r="B4" t="s">
        <v>1171</v>
      </c>
      <c r="C4" s="29" t="s">
        <v>1174</v>
      </c>
      <c r="D4" s="32" t="s">
        <v>1167</v>
      </c>
      <c r="E4" t="s">
        <v>1168</v>
      </c>
      <c r="F4" s="32">
        <v>45877</v>
      </c>
      <c r="G4" s="21">
        <v>45877</v>
      </c>
      <c r="I4" t="s">
        <v>231</v>
      </c>
      <c r="L4" t="s">
        <v>232</v>
      </c>
      <c r="M4" s="28" t="s">
        <v>1113</v>
      </c>
      <c r="N4" t="s">
        <v>235</v>
      </c>
      <c r="O4" t="s">
        <v>1100</v>
      </c>
      <c r="P4" t="s">
        <v>1085</v>
      </c>
      <c r="Q4" s="25" t="s">
        <v>234</v>
      </c>
      <c r="R4" t="str">
        <f t="shared" si="1"/>
        <v>VLI_ITB-CP2-M17-P01-L13.1-Ponto de Escuta/Listas de Mackinnon-45877-Seca-3</v>
      </c>
      <c r="S4" t="s">
        <v>228</v>
      </c>
      <c r="T4" t="s">
        <v>1043</v>
      </c>
      <c r="U4" s="26" t="s">
        <v>298</v>
      </c>
      <c r="V4" s="26" t="s">
        <v>299</v>
      </c>
      <c r="W4" s="26" t="s">
        <v>297</v>
      </c>
      <c r="X4" t="s">
        <v>238</v>
      </c>
      <c r="Y4" t="s">
        <v>1073</v>
      </c>
      <c r="Z4" t="s">
        <v>1116</v>
      </c>
      <c r="AA4" t="s">
        <v>1117</v>
      </c>
      <c r="AB4" t="s">
        <v>187</v>
      </c>
      <c r="AD4" s="26" t="s">
        <v>557</v>
      </c>
      <c r="AE4" s="26" t="s">
        <v>1169</v>
      </c>
      <c r="AF4" s="30">
        <v>2</v>
      </c>
      <c r="AL4" t="s">
        <v>1170</v>
      </c>
      <c r="AM4" s="28" t="s">
        <v>1195</v>
      </c>
      <c r="AN4" t="s">
        <v>602</v>
      </c>
      <c r="AO4">
        <v>3</v>
      </c>
    </row>
    <row r="5" spans="1:41" x14ac:dyDescent="0.35">
      <c r="A5" t="str">
        <f t="shared" si="0"/>
        <v>CP2-M17-P03-L15.1-Itabira-Seca-45877-Avifauna</v>
      </c>
      <c r="B5" t="s">
        <v>1171</v>
      </c>
      <c r="C5" s="29" t="s">
        <v>1173</v>
      </c>
      <c r="D5" s="32" t="s">
        <v>1167</v>
      </c>
      <c r="E5" t="s">
        <v>1168</v>
      </c>
      <c r="F5" s="32">
        <v>45877</v>
      </c>
      <c r="G5" s="21">
        <v>45877</v>
      </c>
      <c r="I5" t="s">
        <v>231</v>
      </c>
      <c r="L5" t="s">
        <v>232</v>
      </c>
      <c r="M5" s="28" t="s">
        <v>1113</v>
      </c>
      <c r="N5" t="s">
        <v>235</v>
      </c>
      <c r="O5" t="s">
        <v>1099</v>
      </c>
      <c r="P5" t="s">
        <v>1084</v>
      </c>
      <c r="Q5" s="25" t="s">
        <v>234</v>
      </c>
      <c r="R5" t="str">
        <f t="shared" si="1"/>
        <v>VLI_ITB-CP2-M17-P03-L15.1-Ponto de Escuta/Listas de Mackinnon-45877-Seca-4</v>
      </c>
      <c r="S5" t="s">
        <v>228</v>
      </c>
      <c r="T5" t="s">
        <v>1044</v>
      </c>
      <c r="U5" s="26" t="s">
        <v>298</v>
      </c>
      <c r="V5" s="26" t="s">
        <v>299</v>
      </c>
      <c r="W5" s="26" t="s">
        <v>297</v>
      </c>
      <c r="X5" t="s">
        <v>277</v>
      </c>
      <c r="Y5" t="s">
        <v>1074</v>
      </c>
      <c r="Z5" t="s">
        <v>1118</v>
      </c>
      <c r="AA5" t="s">
        <v>1119</v>
      </c>
      <c r="AB5" t="s">
        <v>187</v>
      </c>
      <c r="AD5" s="26" t="s">
        <v>557</v>
      </c>
      <c r="AE5" s="26" t="s">
        <v>1169</v>
      </c>
      <c r="AF5" s="30">
        <v>1</v>
      </c>
      <c r="AL5" t="s">
        <v>1170</v>
      </c>
      <c r="AM5" s="28" t="s">
        <v>1194</v>
      </c>
      <c r="AN5" t="s">
        <v>602</v>
      </c>
      <c r="AO5">
        <v>4</v>
      </c>
    </row>
    <row r="6" spans="1:41" x14ac:dyDescent="0.35">
      <c r="A6" t="str">
        <f t="shared" si="0"/>
        <v>CP2-M17-P01-L13.1-Itabira-Seca-45877-Avifauna</v>
      </c>
      <c r="B6" t="s">
        <v>1171</v>
      </c>
      <c r="C6" s="29" t="s">
        <v>1174</v>
      </c>
      <c r="D6" s="32" t="s">
        <v>1167</v>
      </c>
      <c r="E6" t="s">
        <v>1168</v>
      </c>
      <c r="F6" s="32">
        <v>45877</v>
      </c>
      <c r="G6" s="21">
        <v>45877</v>
      </c>
      <c r="I6" t="s">
        <v>231</v>
      </c>
      <c r="L6" t="s">
        <v>232</v>
      </c>
      <c r="M6" s="28" t="s">
        <v>1113</v>
      </c>
      <c r="N6" t="s">
        <v>235</v>
      </c>
      <c r="O6" t="s">
        <v>1100</v>
      </c>
      <c r="P6" t="s">
        <v>1085</v>
      </c>
      <c r="Q6" s="25" t="s">
        <v>234</v>
      </c>
      <c r="R6" t="str">
        <f t="shared" si="1"/>
        <v>VLI_ITB-CP2-M17-P01-L13.1-Ponto de Escuta/Listas de Mackinnon-45877-Seca-5</v>
      </c>
      <c r="S6" t="s">
        <v>228</v>
      </c>
      <c r="T6" t="s">
        <v>75</v>
      </c>
      <c r="U6" s="26" t="s">
        <v>298</v>
      </c>
      <c r="V6" s="26" t="s">
        <v>299</v>
      </c>
      <c r="W6" s="26" t="s">
        <v>297</v>
      </c>
      <c r="X6" t="s">
        <v>255</v>
      </c>
      <c r="Y6" t="s">
        <v>256</v>
      </c>
      <c r="Z6" t="s">
        <v>356</v>
      </c>
      <c r="AA6" t="s">
        <v>357</v>
      </c>
      <c r="AB6" t="s">
        <v>187</v>
      </c>
      <c r="AD6" s="26" t="s">
        <v>557</v>
      </c>
      <c r="AE6" s="26" t="s">
        <v>1169</v>
      </c>
      <c r="AF6" s="30">
        <v>3</v>
      </c>
      <c r="AL6" t="s">
        <v>1170</v>
      </c>
      <c r="AM6" s="28" t="s">
        <v>1195</v>
      </c>
      <c r="AN6" t="s">
        <v>602</v>
      </c>
      <c r="AO6">
        <v>5</v>
      </c>
    </row>
    <row r="7" spans="1:41" x14ac:dyDescent="0.35">
      <c r="A7" t="str">
        <f t="shared" si="0"/>
        <v>CP2-M17-P01-L13.1-Itabira-Seca-45877-Avifauna</v>
      </c>
      <c r="B7" t="s">
        <v>1171</v>
      </c>
      <c r="C7" s="29" t="s">
        <v>1174</v>
      </c>
      <c r="D7" s="32" t="s">
        <v>1167</v>
      </c>
      <c r="E7" t="s">
        <v>1168</v>
      </c>
      <c r="F7" s="32">
        <v>45877</v>
      </c>
      <c r="G7" s="21">
        <v>45877</v>
      </c>
      <c r="I7" t="s">
        <v>231</v>
      </c>
      <c r="L7" t="s">
        <v>232</v>
      </c>
      <c r="M7" s="28" t="s">
        <v>1113</v>
      </c>
      <c r="N7" t="s">
        <v>235</v>
      </c>
      <c r="O7" t="s">
        <v>1100</v>
      </c>
      <c r="P7" t="s">
        <v>1085</v>
      </c>
      <c r="Q7" s="25" t="s">
        <v>234</v>
      </c>
      <c r="R7" t="str">
        <f t="shared" si="1"/>
        <v>VLI_ITB-CP2-M17-P01-L13.1-Ponto de Escuta/Listas de Mackinnon-45877-Seca-6</v>
      </c>
      <c r="S7" t="s">
        <v>228</v>
      </c>
      <c r="T7" t="s">
        <v>1045</v>
      </c>
      <c r="U7" s="26" t="s">
        <v>298</v>
      </c>
      <c r="V7" s="26" t="s">
        <v>299</v>
      </c>
      <c r="W7" s="26" t="s">
        <v>297</v>
      </c>
      <c r="X7" t="s">
        <v>277</v>
      </c>
      <c r="Y7" t="s">
        <v>285</v>
      </c>
      <c r="Z7" t="s">
        <v>1120</v>
      </c>
      <c r="AA7" t="s">
        <v>1121</v>
      </c>
      <c r="AB7" t="s">
        <v>187</v>
      </c>
      <c r="AD7" s="26" t="s">
        <v>557</v>
      </c>
      <c r="AE7" s="26" t="s">
        <v>1169</v>
      </c>
      <c r="AF7" s="30">
        <v>2</v>
      </c>
      <c r="AL7" t="s">
        <v>1170</v>
      </c>
      <c r="AM7" s="28" t="s">
        <v>1195</v>
      </c>
      <c r="AN7" t="s">
        <v>602</v>
      </c>
      <c r="AO7">
        <v>6</v>
      </c>
    </row>
    <row r="8" spans="1:41" x14ac:dyDescent="0.35">
      <c r="A8" t="str">
        <f t="shared" si="0"/>
        <v>CP2-M16-P02-L10.1-Itabira-Seca-45876-Avifauna</v>
      </c>
      <c r="B8" t="s">
        <v>1171</v>
      </c>
      <c r="C8" s="29" t="s">
        <v>1175</v>
      </c>
      <c r="D8" s="32" t="s">
        <v>1167</v>
      </c>
      <c r="E8" t="s">
        <v>1168</v>
      </c>
      <c r="F8" s="32">
        <v>45876</v>
      </c>
      <c r="G8" s="21">
        <v>45876</v>
      </c>
      <c r="I8" t="s">
        <v>231</v>
      </c>
      <c r="L8" t="s">
        <v>232</v>
      </c>
      <c r="M8" s="28" t="s">
        <v>1114</v>
      </c>
      <c r="N8" t="s">
        <v>235</v>
      </c>
      <c r="O8" t="s">
        <v>1101</v>
      </c>
      <c r="P8" t="s">
        <v>1086</v>
      </c>
      <c r="Q8" s="25" t="s">
        <v>234</v>
      </c>
      <c r="R8" t="str">
        <f t="shared" si="1"/>
        <v>VLI_ITB-CP2-M16-P02-L10.1-Ponto de Escuta/Listas de Mackinnon-45876-Seca-7</v>
      </c>
      <c r="S8" t="s">
        <v>228</v>
      </c>
      <c r="T8" t="s">
        <v>170</v>
      </c>
      <c r="U8" s="26" t="s">
        <v>298</v>
      </c>
      <c r="V8" s="26" t="s">
        <v>299</v>
      </c>
      <c r="W8" s="26" t="s">
        <v>297</v>
      </c>
      <c r="X8" t="s">
        <v>277</v>
      </c>
      <c r="Y8" t="s">
        <v>294</v>
      </c>
      <c r="Z8" t="s">
        <v>530</v>
      </c>
      <c r="AA8" t="s">
        <v>531</v>
      </c>
      <c r="AB8" t="s">
        <v>187</v>
      </c>
      <c r="AD8" s="26" t="s">
        <v>557</v>
      </c>
      <c r="AE8" s="26" t="s">
        <v>1169</v>
      </c>
      <c r="AF8" s="30">
        <v>1</v>
      </c>
      <c r="AL8" t="s">
        <v>1170</v>
      </c>
      <c r="AM8" s="28" t="s">
        <v>1196</v>
      </c>
      <c r="AN8" t="s">
        <v>602</v>
      </c>
      <c r="AO8">
        <v>7</v>
      </c>
    </row>
    <row r="9" spans="1:41" x14ac:dyDescent="0.35">
      <c r="A9" t="str">
        <f t="shared" si="0"/>
        <v>CP2-M17-P02-L14.1-Itabira-Seca-45877-Avifauna</v>
      </c>
      <c r="B9" t="s">
        <v>1171</v>
      </c>
      <c r="C9" s="29" t="s">
        <v>1172</v>
      </c>
      <c r="D9" s="32" t="s">
        <v>1167</v>
      </c>
      <c r="E9" t="s">
        <v>1168</v>
      </c>
      <c r="F9" s="32">
        <v>45877</v>
      </c>
      <c r="G9" s="21">
        <v>45877</v>
      </c>
      <c r="I9" t="s">
        <v>231</v>
      </c>
      <c r="L9" t="s">
        <v>232</v>
      </c>
      <c r="M9" s="28" t="s">
        <v>1113</v>
      </c>
      <c r="N9" t="s">
        <v>235</v>
      </c>
      <c r="O9" t="s">
        <v>1098</v>
      </c>
      <c r="P9" t="s">
        <v>1083</v>
      </c>
      <c r="Q9" s="25" t="s">
        <v>234</v>
      </c>
      <c r="R9" t="str">
        <f t="shared" si="1"/>
        <v>VLI_ITB-CP2-M17-P02-L14.1-Ponto de Escuta/Listas de Mackinnon-45877-Seca-8</v>
      </c>
      <c r="S9" t="s">
        <v>228</v>
      </c>
      <c r="T9" t="s">
        <v>170</v>
      </c>
      <c r="U9" s="26" t="s">
        <v>298</v>
      </c>
      <c r="V9" s="26" t="s">
        <v>299</v>
      </c>
      <c r="W9" s="26" t="s">
        <v>297</v>
      </c>
      <c r="X9" t="s">
        <v>277</v>
      </c>
      <c r="Y9" t="s">
        <v>294</v>
      </c>
      <c r="Z9" t="s">
        <v>530</v>
      </c>
      <c r="AA9" t="s">
        <v>531</v>
      </c>
      <c r="AB9" t="s">
        <v>187</v>
      </c>
      <c r="AD9" s="26" t="s">
        <v>557</v>
      </c>
      <c r="AE9" s="26" t="s">
        <v>1169</v>
      </c>
      <c r="AF9" s="30">
        <v>1</v>
      </c>
      <c r="AL9" t="s">
        <v>1170</v>
      </c>
      <c r="AM9" s="28" t="s">
        <v>1193</v>
      </c>
      <c r="AN9" t="s">
        <v>602</v>
      </c>
      <c r="AO9">
        <v>8</v>
      </c>
    </row>
    <row r="10" spans="1:41" x14ac:dyDescent="0.35">
      <c r="A10" t="str">
        <f t="shared" si="0"/>
        <v>CP2-M17-P03-L15.1-Itabira-Seca-45877-Avifauna</v>
      </c>
      <c r="B10" t="s">
        <v>1171</v>
      </c>
      <c r="C10" s="29" t="s">
        <v>1173</v>
      </c>
      <c r="D10" s="32" t="s">
        <v>1167</v>
      </c>
      <c r="E10" t="s">
        <v>1168</v>
      </c>
      <c r="F10" s="32">
        <v>45877</v>
      </c>
      <c r="G10" s="21">
        <v>45877</v>
      </c>
      <c r="I10" t="s">
        <v>231</v>
      </c>
      <c r="L10" t="s">
        <v>232</v>
      </c>
      <c r="M10" s="28" t="s">
        <v>1113</v>
      </c>
      <c r="N10" t="s">
        <v>235</v>
      </c>
      <c r="O10" t="s">
        <v>1099</v>
      </c>
      <c r="P10" t="s">
        <v>1084</v>
      </c>
      <c r="Q10" s="25" t="s">
        <v>234</v>
      </c>
      <c r="R10" t="str">
        <f t="shared" si="1"/>
        <v>VLI_ITB-CP2-M17-P03-L15.1-Ponto de Escuta/Listas de Mackinnon-45877-Seca-9</v>
      </c>
      <c r="S10" t="s">
        <v>228</v>
      </c>
      <c r="T10" t="s">
        <v>74</v>
      </c>
      <c r="U10" s="26" t="s">
        <v>298</v>
      </c>
      <c r="V10" s="26" t="s">
        <v>299</v>
      </c>
      <c r="W10" s="26" t="s">
        <v>297</v>
      </c>
      <c r="X10" t="s">
        <v>255</v>
      </c>
      <c r="Y10" t="s">
        <v>256</v>
      </c>
      <c r="Z10" t="s">
        <v>354</v>
      </c>
      <c r="AA10" t="s">
        <v>355</v>
      </c>
      <c r="AB10" t="s">
        <v>187</v>
      </c>
      <c r="AD10" s="26" t="s">
        <v>557</v>
      </c>
      <c r="AE10" s="26" t="s">
        <v>1169</v>
      </c>
      <c r="AF10" s="30">
        <v>1</v>
      </c>
      <c r="AL10" t="s">
        <v>1170</v>
      </c>
      <c r="AM10" s="28" t="s">
        <v>1194</v>
      </c>
      <c r="AN10" t="s">
        <v>602</v>
      </c>
      <c r="AO10">
        <v>9</v>
      </c>
    </row>
    <row r="11" spans="1:41" x14ac:dyDescent="0.35">
      <c r="A11" t="str">
        <f t="shared" si="0"/>
        <v>CP2-M17-P02-L14.1-Itabira-Seca-45877-Avifauna</v>
      </c>
      <c r="B11" t="s">
        <v>1171</v>
      </c>
      <c r="C11" s="29" t="s">
        <v>1172</v>
      </c>
      <c r="D11" s="32" t="s">
        <v>1167</v>
      </c>
      <c r="E11" t="s">
        <v>1168</v>
      </c>
      <c r="F11" s="32">
        <v>45877</v>
      </c>
      <c r="G11" s="21">
        <v>45877</v>
      </c>
      <c r="I11" t="s">
        <v>231</v>
      </c>
      <c r="L11" t="s">
        <v>232</v>
      </c>
      <c r="M11" s="28" t="s">
        <v>1113</v>
      </c>
      <c r="N11" t="s">
        <v>235</v>
      </c>
      <c r="O11" t="s">
        <v>1098</v>
      </c>
      <c r="P11" t="s">
        <v>1083</v>
      </c>
      <c r="Q11" s="25" t="s">
        <v>234</v>
      </c>
      <c r="R11" t="str">
        <f t="shared" si="1"/>
        <v>VLI_ITB-CP2-M17-P02-L14.1-Ponto de Escuta/Listas de Mackinnon-45877-Seca-10</v>
      </c>
      <c r="S11" t="s">
        <v>228</v>
      </c>
      <c r="T11" t="s">
        <v>1046</v>
      </c>
      <c r="U11" s="26" t="s">
        <v>298</v>
      </c>
      <c r="V11" s="26" t="s">
        <v>299</v>
      </c>
      <c r="W11" s="26" t="s">
        <v>297</v>
      </c>
      <c r="X11" t="s">
        <v>238</v>
      </c>
      <c r="Y11" t="s">
        <v>239</v>
      </c>
      <c r="Z11" t="s">
        <v>1122</v>
      </c>
      <c r="AA11" t="s">
        <v>1123</v>
      </c>
      <c r="AB11" t="s">
        <v>187</v>
      </c>
      <c r="AD11" s="26" t="s">
        <v>557</v>
      </c>
      <c r="AE11" s="26" t="s">
        <v>1169</v>
      </c>
      <c r="AF11" s="30">
        <v>4</v>
      </c>
      <c r="AL11" t="s">
        <v>1170</v>
      </c>
      <c r="AM11" s="28" t="s">
        <v>1193</v>
      </c>
      <c r="AN11" t="s">
        <v>602</v>
      </c>
      <c r="AO11">
        <v>10</v>
      </c>
    </row>
    <row r="12" spans="1:41" x14ac:dyDescent="0.35">
      <c r="A12" t="str">
        <f t="shared" si="0"/>
        <v>CP2-M16-P03-L11.1-Itabira-Seca-45876-Avifauna</v>
      </c>
      <c r="B12" t="s">
        <v>1171</v>
      </c>
      <c r="C12" s="29" t="s">
        <v>1176</v>
      </c>
      <c r="D12" s="32" t="s">
        <v>1167</v>
      </c>
      <c r="E12" t="s">
        <v>1168</v>
      </c>
      <c r="F12" s="32">
        <v>45876</v>
      </c>
      <c r="G12" s="21">
        <v>45876</v>
      </c>
      <c r="I12" t="s">
        <v>231</v>
      </c>
      <c r="L12" t="s">
        <v>232</v>
      </c>
      <c r="M12" s="28" t="s">
        <v>1114</v>
      </c>
      <c r="N12" t="s">
        <v>235</v>
      </c>
      <c r="O12" t="s">
        <v>1102</v>
      </c>
      <c r="P12" t="s">
        <v>1087</v>
      </c>
      <c r="Q12" s="25" t="s">
        <v>234</v>
      </c>
      <c r="R12" t="str">
        <f t="shared" si="1"/>
        <v>VLI_ITB-CP2-M16-P03-L11.1-Ponto de Escuta/Listas de Mackinnon-45876-Seca-11</v>
      </c>
      <c r="S12" t="s">
        <v>228</v>
      </c>
      <c r="T12" t="s">
        <v>126</v>
      </c>
      <c r="U12" s="26" t="s">
        <v>298</v>
      </c>
      <c r="V12" s="26" t="s">
        <v>299</v>
      </c>
      <c r="W12" s="26" t="s">
        <v>297</v>
      </c>
      <c r="X12" t="s">
        <v>277</v>
      </c>
      <c r="Y12" t="s">
        <v>285</v>
      </c>
      <c r="Z12" t="s">
        <v>453</v>
      </c>
      <c r="AA12" t="s">
        <v>454</v>
      </c>
      <c r="AB12" t="s">
        <v>187</v>
      </c>
      <c r="AD12" s="26" t="s">
        <v>557</v>
      </c>
      <c r="AE12" s="26" t="s">
        <v>1169</v>
      </c>
      <c r="AF12" s="31">
        <v>1</v>
      </c>
      <c r="AL12" t="s">
        <v>1170</v>
      </c>
      <c r="AM12" s="28" t="s">
        <v>1197</v>
      </c>
      <c r="AN12" t="s">
        <v>602</v>
      </c>
      <c r="AO12">
        <v>11</v>
      </c>
    </row>
    <row r="13" spans="1:41" x14ac:dyDescent="0.35">
      <c r="A13" t="str">
        <f t="shared" si="0"/>
        <v>CP2-M17-P03-L15.1-Itabira-Seca-45877-Avifauna</v>
      </c>
      <c r="B13" t="s">
        <v>1171</v>
      </c>
      <c r="C13" s="29" t="s">
        <v>1173</v>
      </c>
      <c r="D13" s="32" t="s">
        <v>1167</v>
      </c>
      <c r="E13" t="s">
        <v>1168</v>
      </c>
      <c r="F13" s="32">
        <v>45877</v>
      </c>
      <c r="G13" s="21">
        <v>45877</v>
      </c>
      <c r="I13" t="s">
        <v>231</v>
      </c>
      <c r="L13" t="s">
        <v>232</v>
      </c>
      <c r="M13" s="28" t="s">
        <v>1113</v>
      </c>
      <c r="N13" t="s">
        <v>235</v>
      </c>
      <c r="O13" t="s">
        <v>1099</v>
      </c>
      <c r="P13" t="s">
        <v>1084</v>
      </c>
      <c r="Q13" s="25" t="s">
        <v>234</v>
      </c>
      <c r="R13" t="str">
        <f t="shared" si="1"/>
        <v>VLI_ITB-CP2-M17-P03-L15.1-Ponto de Escuta/Listas de Mackinnon-45877-Seca-12</v>
      </c>
      <c r="S13" t="s">
        <v>228</v>
      </c>
      <c r="T13" t="s">
        <v>126</v>
      </c>
      <c r="U13" s="26" t="s">
        <v>298</v>
      </c>
      <c r="V13" s="26" t="s">
        <v>299</v>
      </c>
      <c r="W13" s="26" t="s">
        <v>297</v>
      </c>
      <c r="X13" t="s">
        <v>277</v>
      </c>
      <c r="Y13" t="s">
        <v>285</v>
      </c>
      <c r="Z13" t="s">
        <v>453</v>
      </c>
      <c r="AA13" t="s">
        <v>454</v>
      </c>
      <c r="AB13" t="s">
        <v>187</v>
      </c>
      <c r="AD13" s="26" t="s">
        <v>557</v>
      </c>
      <c r="AE13" s="26" t="s">
        <v>1169</v>
      </c>
      <c r="AF13" s="30">
        <v>1</v>
      </c>
      <c r="AL13" t="s">
        <v>1170</v>
      </c>
      <c r="AM13" s="28" t="s">
        <v>1194</v>
      </c>
      <c r="AN13" t="s">
        <v>602</v>
      </c>
      <c r="AO13">
        <v>12</v>
      </c>
    </row>
    <row r="14" spans="1:41" x14ac:dyDescent="0.35">
      <c r="A14" t="str">
        <f t="shared" si="0"/>
        <v>CP2-M15-P04-L20.1-Itabira-Seca-45878-Avifauna</v>
      </c>
      <c r="B14" t="s">
        <v>1171</v>
      </c>
      <c r="C14" s="29" t="s">
        <v>1177</v>
      </c>
      <c r="D14" s="32" t="s">
        <v>1167</v>
      </c>
      <c r="E14" t="s">
        <v>1168</v>
      </c>
      <c r="F14" s="32">
        <v>45878</v>
      </c>
      <c r="G14" s="21">
        <v>45878</v>
      </c>
      <c r="I14" t="s">
        <v>231</v>
      </c>
      <c r="L14" t="s">
        <v>232</v>
      </c>
      <c r="M14" s="28" t="s">
        <v>1115</v>
      </c>
      <c r="N14" t="s">
        <v>235</v>
      </c>
      <c r="O14" t="s">
        <v>1103</v>
      </c>
      <c r="P14" t="s">
        <v>1088</v>
      </c>
      <c r="Q14" s="25" t="s">
        <v>234</v>
      </c>
      <c r="R14" t="str">
        <f t="shared" si="1"/>
        <v>VLI_ITB-CP2-M15-P04-L20.1-Ponto de Escuta/Listas de Mackinnon-45878-Seca-13</v>
      </c>
      <c r="S14" t="s">
        <v>228</v>
      </c>
      <c r="T14" t="s">
        <v>126</v>
      </c>
      <c r="U14" s="26" t="s">
        <v>298</v>
      </c>
      <c r="V14" s="26" t="s">
        <v>299</v>
      </c>
      <c r="W14" s="26" t="s">
        <v>297</v>
      </c>
      <c r="X14" t="s">
        <v>277</v>
      </c>
      <c r="Y14" t="s">
        <v>285</v>
      </c>
      <c r="Z14" t="s">
        <v>453</v>
      </c>
      <c r="AA14" t="s">
        <v>454</v>
      </c>
      <c r="AB14" t="s">
        <v>187</v>
      </c>
      <c r="AD14" s="26" t="s">
        <v>557</v>
      </c>
      <c r="AE14" s="26" t="s">
        <v>1169</v>
      </c>
      <c r="AF14" s="30">
        <v>1</v>
      </c>
      <c r="AL14" t="s">
        <v>1170</v>
      </c>
      <c r="AM14" s="28" t="s">
        <v>1198</v>
      </c>
      <c r="AN14" t="s">
        <v>602</v>
      </c>
      <c r="AO14">
        <v>13</v>
      </c>
    </row>
    <row r="15" spans="1:41" x14ac:dyDescent="0.35">
      <c r="A15" t="str">
        <f t="shared" si="0"/>
        <v>CP2-M17-P03-L16.1-Itabira-Seca-45877-Avifauna</v>
      </c>
      <c r="B15" t="s">
        <v>1171</v>
      </c>
      <c r="C15" s="29" t="s">
        <v>1178</v>
      </c>
      <c r="D15" s="32" t="s">
        <v>1167</v>
      </c>
      <c r="E15" t="s">
        <v>1168</v>
      </c>
      <c r="F15" s="32">
        <v>45877</v>
      </c>
      <c r="G15" s="21">
        <v>45877</v>
      </c>
      <c r="I15" t="s">
        <v>231</v>
      </c>
      <c r="L15" t="s">
        <v>232</v>
      </c>
      <c r="M15" s="28" t="s">
        <v>1113</v>
      </c>
      <c r="N15" t="s">
        <v>235</v>
      </c>
      <c r="O15" t="s">
        <v>1099</v>
      </c>
      <c r="P15" t="s">
        <v>1084</v>
      </c>
      <c r="Q15" s="25" t="s">
        <v>234</v>
      </c>
      <c r="R15" t="str">
        <f t="shared" si="1"/>
        <v>VLI_ITB-CP2-M17-P03-L16.1-Ponto de Escuta/Listas de Mackinnon-45877-Seca-14</v>
      </c>
      <c r="S15" t="s">
        <v>228</v>
      </c>
      <c r="T15" t="s">
        <v>89</v>
      </c>
      <c r="U15" s="26" t="s">
        <v>298</v>
      </c>
      <c r="V15" s="26" t="s">
        <v>299</v>
      </c>
      <c r="W15" s="26" t="s">
        <v>297</v>
      </c>
      <c r="X15" t="s">
        <v>273</v>
      </c>
      <c r="Y15" t="s">
        <v>274</v>
      </c>
      <c r="Z15" t="s">
        <v>384</v>
      </c>
      <c r="AA15" t="s">
        <v>385</v>
      </c>
      <c r="AB15" t="s">
        <v>187</v>
      </c>
      <c r="AD15" s="26" t="s">
        <v>557</v>
      </c>
      <c r="AE15" s="26" t="s">
        <v>1169</v>
      </c>
      <c r="AF15" s="30">
        <v>2</v>
      </c>
      <c r="AL15" t="s">
        <v>1170</v>
      </c>
      <c r="AM15" s="28" t="s">
        <v>1199</v>
      </c>
      <c r="AN15" t="s">
        <v>602</v>
      </c>
      <c r="AO15">
        <v>14</v>
      </c>
    </row>
    <row r="16" spans="1:41" x14ac:dyDescent="0.35">
      <c r="A16" t="str">
        <f t="shared" si="0"/>
        <v>CP2-M17-P05-L17.1-Itabira-Seca-45877-Avifauna</v>
      </c>
      <c r="B16" t="s">
        <v>1171</v>
      </c>
      <c r="C16" s="29" t="s">
        <v>1179</v>
      </c>
      <c r="D16" s="32" t="s">
        <v>1167</v>
      </c>
      <c r="E16" t="s">
        <v>1168</v>
      </c>
      <c r="F16" s="32">
        <v>45877</v>
      </c>
      <c r="G16" s="21">
        <v>45877</v>
      </c>
      <c r="I16" t="s">
        <v>231</v>
      </c>
      <c r="L16" t="s">
        <v>232</v>
      </c>
      <c r="M16" s="28" t="s">
        <v>1113</v>
      </c>
      <c r="N16" t="s">
        <v>235</v>
      </c>
      <c r="O16" t="s">
        <v>1104</v>
      </c>
      <c r="P16" t="s">
        <v>1089</v>
      </c>
      <c r="Q16" s="25" t="s">
        <v>234</v>
      </c>
      <c r="R16" t="str">
        <f t="shared" si="1"/>
        <v>VLI_ITB-CP2-M17-P05-L17.1-Ponto de Escuta/Listas de Mackinnon-45877-Seca-15</v>
      </c>
      <c r="S16" t="s">
        <v>228</v>
      </c>
      <c r="T16" t="s">
        <v>88</v>
      </c>
      <c r="U16" s="26" t="s">
        <v>298</v>
      </c>
      <c r="V16" s="26" t="s">
        <v>299</v>
      </c>
      <c r="W16" s="26" t="s">
        <v>297</v>
      </c>
      <c r="X16" t="s">
        <v>271</v>
      </c>
      <c r="Y16" t="s">
        <v>272</v>
      </c>
      <c r="Z16" t="s">
        <v>382</v>
      </c>
      <c r="AA16" t="s">
        <v>383</v>
      </c>
      <c r="AB16" t="s">
        <v>187</v>
      </c>
      <c r="AD16" s="26" t="s">
        <v>557</v>
      </c>
      <c r="AE16" s="26" t="s">
        <v>1169</v>
      </c>
      <c r="AF16" s="30">
        <v>2</v>
      </c>
      <c r="AL16" t="s">
        <v>1170</v>
      </c>
      <c r="AM16" s="28" t="s">
        <v>1200</v>
      </c>
      <c r="AN16" t="s">
        <v>602</v>
      </c>
      <c r="AO16">
        <v>15</v>
      </c>
    </row>
    <row r="17" spans="1:41" x14ac:dyDescent="0.35">
      <c r="A17" t="str">
        <f t="shared" si="0"/>
        <v>CP2-M17-P04-L16.1-Itabira-Seca-45877-Avifauna</v>
      </c>
      <c r="B17" t="s">
        <v>1171</v>
      </c>
      <c r="C17" s="29" t="s">
        <v>1180</v>
      </c>
      <c r="D17" s="32" t="s">
        <v>1167</v>
      </c>
      <c r="E17" t="s">
        <v>1168</v>
      </c>
      <c r="F17" s="32">
        <v>45877</v>
      </c>
      <c r="G17" s="21">
        <v>45877</v>
      </c>
      <c r="I17" t="s">
        <v>231</v>
      </c>
      <c r="L17" t="s">
        <v>232</v>
      </c>
      <c r="M17" s="28" t="s">
        <v>1113</v>
      </c>
      <c r="N17" t="s">
        <v>235</v>
      </c>
      <c r="O17" t="s">
        <v>1105</v>
      </c>
      <c r="P17" t="s">
        <v>1090</v>
      </c>
      <c r="Q17" s="25" t="s">
        <v>234</v>
      </c>
      <c r="R17" t="str">
        <f t="shared" si="1"/>
        <v>VLI_ITB-CP2-M17-P04-L16.1-Ponto de Escuta/Listas de Mackinnon-45877-Seca-16</v>
      </c>
      <c r="S17" t="s">
        <v>228</v>
      </c>
      <c r="T17" t="s">
        <v>78</v>
      </c>
      <c r="U17" s="26" t="s">
        <v>298</v>
      </c>
      <c r="V17" s="26" t="s">
        <v>299</v>
      </c>
      <c r="W17" s="26" t="s">
        <v>297</v>
      </c>
      <c r="X17" t="s">
        <v>257</v>
      </c>
      <c r="Y17" t="s">
        <v>258</v>
      </c>
      <c r="Z17" t="s">
        <v>362</v>
      </c>
      <c r="AA17" t="s">
        <v>363</v>
      </c>
      <c r="AB17" t="s">
        <v>187</v>
      </c>
      <c r="AD17" s="26" t="s">
        <v>557</v>
      </c>
      <c r="AE17" s="26" t="s">
        <v>1169</v>
      </c>
      <c r="AF17" s="30">
        <v>1</v>
      </c>
      <c r="AL17" t="s">
        <v>1170</v>
      </c>
      <c r="AM17" s="28" t="s">
        <v>1201</v>
      </c>
      <c r="AN17" t="s">
        <v>602</v>
      </c>
      <c r="AO17">
        <v>16</v>
      </c>
    </row>
    <row r="18" spans="1:41" x14ac:dyDescent="0.35">
      <c r="A18" t="str">
        <f t="shared" si="0"/>
        <v>CP2-M17-P03-L15.1-Itabira-Seca-45877-Avifauna</v>
      </c>
      <c r="B18" t="s">
        <v>1171</v>
      </c>
      <c r="C18" s="29" t="s">
        <v>1173</v>
      </c>
      <c r="D18" s="32" t="s">
        <v>1167</v>
      </c>
      <c r="E18" t="s">
        <v>1168</v>
      </c>
      <c r="F18" s="32">
        <v>45877</v>
      </c>
      <c r="G18" s="21">
        <v>45877</v>
      </c>
      <c r="I18" t="s">
        <v>231</v>
      </c>
      <c r="L18" t="s">
        <v>232</v>
      </c>
      <c r="M18" s="28" t="s">
        <v>1113</v>
      </c>
      <c r="N18" t="s">
        <v>235</v>
      </c>
      <c r="O18" t="s">
        <v>1099</v>
      </c>
      <c r="P18" t="s">
        <v>1084</v>
      </c>
      <c r="Q18" s="25" t="s">
        <v>234</v>
      </c>
      <c r="R18" t="str">
        <f t="shared" si="1"/>
        <v>VLI_ITB-CP2-M17-P03-L15.1-Ponto de Escuta/Listas de Mackinnon-45877-Seca-17</v>
      </c>
      <c r="S18" t="s">
        <v>228</v>
      </c>
      <c r="T18" t="s">
        <v>1047</v>
      </c>
      <c r="U18" s="26" t="s">
        <v>298</v>
      </c>
      <c r="V18" s="26" t="s">
        <v>299</v>
      </c>
      <c r="W18" s="26" t="s">
        <v>297</v>
      </c>
      <c r="X18" t="s">
        <v>277</v>
      </c>
      <c r="Y18" t="s">
        <v>281</v>
      </c>
      <c r="Z18" t="s">
        <v>1124</v>
      </c>
      <c r="AA18" t="s">
        <v>1125</v>
      </c>
      <c r="AB18" t="s">
        <v>187</v>
      </c>
      <c r="AD18" s="26" t="s">
        <v>557</v>
      </c>
      <c r="AE18" s="26" t="s">
        <v>1169</v>
      </c>
      <c r="AF18" s="30">
        <v>1</v>
      </c>
      <c r="AL18" t="s">
        <v>1170</v>
      </c>
      <c r="AM18" s="28" t="s">
        <v>1194</v>
      </c>
      <c r="AN18" t="s">
        <v>602</v>
      </c>
      <c r="AO18">
        <v>17</v>
      </c>
    </row>
    <row r="19" spans="1:41" x14ac:dyDescent="0.35">
      <c r="A19" t="str">
        <f t="shared" si="0"/>
        <v>CP2-M17-P01-L13.1-Itabira-Seca-45877-Avifauna</v>
      </c>
      <c r="B19" t="s">
        <v>1171</v>
      </c>
      <c r="C19" s="29" t="s">
        <v>1174</v>
      </c>
      <c r="D19" s="32" t="s">
        <v>1167</v>
      </c>
      <c r="E19" t="s">
        <v>1168</v>
      </c>
      <c r="F19" s="32">
        <v>45877</v>
      </c>
      <c r="G19" s="21">
        <v>45877</v>
      </c>
      <c r="I19" t="s">
        <v>231</v>
      </c>
      <c r="L19" t="s">
        <v>232</v>
      </c>
      <c r="M19" s="28" t="s">
        <v>1113</v>
      </c>
      <c r="N19" t="s">
        <v>235</v>
      </c>
      <c r="O19" t="s">
        <v>1100</v>
      </c>
      <c r="P19" t="s">
        <v>1085</v>
      </c>
      <c r="Q19" s="25" t="s">
        <v>234</v>
      </c>
      <c r="R19" t="str">
        <f t="shared" si="1"/>
        <v>VLI_ITB-CP2-M17-P01-L13.1-Ponto de Escuta/Listas de Mackinnon-45877-Seca-18</v>
      </c>
      <c r="S19" t="s">
        <v>228</v>
      </c>
      <c r="T19" t="s">
        <v>1048</v>
      </c>
      <c r="U19" s="26" t="s">
        <v>298</v>
      </c>
      <c r="V19" s="26" t="s">
        <v>299</v>
      </c>
      <c r="W19" s="26" t="s">
        <v>297</v>
      </c>
      <c r="X19" t="s">
        <v>248</v>
      </c>
      <c r="Y19" t="s">
        <v>250</v>
      </c>
      <c r="Z19" t="s">
        <v>1126</v>
      </c>
      <c r="AA19" t="s">
        <v>1127</v>
      </c>
      <c r="AB19" t="s">
        <v>187</v>
      </c>
      <c r="AD19" s="26" t="s">
        <v>557</v>
      </c>
      <c r="AE19" s="26" t="s">
        <v>1169</v>
      </c>
      <c r="AF19" s="30">
        <v>1</v>
      </c>
      <c r="AL19" t="s">
        <v>1170</v>
      </c>
      <c r="AM19" s="28" t="s">
        <v>1195</v>
      </c>
      <c r="AN19" t="s">
        <v>602</v>
      </c>
      <c r="AO19">
        <v>18</v>
      </c>
    </row>
    <row r="20" spans="1:41" x14ac:dyDescent="0.35">
      <c r="A20" t="str">
        <f t="shared" si="0"/>
        <v>CP2-M16-P02-L10.1-Itabira-Seca-45876-Avifauna</v>
      </c>
      <c r="B20" t="s">
        <v>1171</v>
      </c>
      <c r="C20" s="29" t="s">
        <v>1175</v>
      </c>
      <c r="D20" s="32" t="s">
        <v>1167</v>
      </c>
      <c r="E20" t="s">
        <v>1168</v>
      </c>
      <c r="F20" s="32">
        <v>45876</v>
      </c>
      <c r="G20" s="21">
        <v>45876</v>
      </c>
      <c r="I20" t="s">
        <v>231</v>
      </c>
      <c r="L20" t="s">
        <v>232</v>
      </c>
      <c r="M20" s="28" t="s">
        <v>1114</v>
      </c>
      <c r="N20" t="s">
        <v>235</v>
      </c>
      <c r="O20" t="s">
        <v>1101</v>
      </c>
      <c r="P20" t="s">
        <v>1086</v>
      </c>
      <c r="Q20" s="25" t="s">
        <v>234</v>
      </c>
      <c r="R20" t="str">
        <f t="shared" si="1"/>
        <v>VLI_ITB-CP2-M16-P02-L10.1-Ponto de Escuta/Listas de Mackinnon-45876-Seca-19</v>
      </c>
      <c r="S20" t="s">
        <v>228</v>
      </c>
      <c r="T20" t="s">
        <v>117</v>
      </c>
      <c r="U20" s="26" t="s">
        <v>298</v>
      </c>
      <c r="V20" s="26" t="s">
        <v>299</v>
      </c>
      <c r="W20" s="26" t="s">
        <v>297</v>
      </c>
      <c r="X20" t="s">
        <v>277</v>
      </c>
      <c r="Y20" t="s">
        <v>282</v>
      </c>
      <c r="Z20" t="s">
        <v>435</v>
      </c>
      <c r="AA20" t="s">
        <v>436</v>
      </c>
      <c r="AB20" t="s">
        <v>187</v>
      </c>
      <c r="AD20" s="26" t="s">
        <v>557</v>
      </c>
      <c r="AE20" s="26" t="s">
        <v>1169</v>
      </c>
      <c r="AF20" s="30">
        <v>1</v>
      </c>
      <c r="AL20" t="s">
        <v>1170</v>
      </c>
      <c r="AM20" s="28" t="s">
        <v>1196</v>
      </c>
      <c r="AN20" t="s">
        <v>602</v>
      </c>
      <c r="AO20">
        <v>19</v>
      </c>
    </row>
    <row r="21" spans="1:41" x14ac:dyDescent="0.35">
      <c r="A21" t="str">
        <f t="shared" si="0"/>
        <v>CP2-M16-P04-L11.1-Itabira-Seca-45876-Avifauna</v>
      </c>
      <c r="B21" t="s">
        <v>1171</v>
      </c>
      <c r="C21" s="29" t="s">
        <v>1181</v>
      </c>
      <c r="D21" s="32" t="s">
        <v>1167</v>
      </c>
      <c r="E21" t="s">
        <v>1168</v>
      </c>
      <c r="F21" s="32">
        <v>45876</v>
      </c>
      <c r="G21" s="21">
        <v>45876</v>
      </c>
      <c r="I21" t="s">
        <v>231</v>
      </c>
      <c r="L21" t="s">
        <v>232</v>
      </c>
      <c r="M21" s="28" t="s">
        <v>1114</v>
      </c>
      <c r="N21" t="s">
        <v>235</v>
      </c>
      <c r="O21" t="s">
        <v>1106</v>
      </c>
      <c r="P21" t="s">
        <v>1091</v>
      </c>
      <c r="Q21" s="25" t="s">
        <v>234</v>
      </c>
      <c r="R21" t="str">
        <f t="shared" si="1"/>
        <v>VLI_ITB-CP2-M16-P04-L11.1-Ponto de Escuta/Listas de Mackinnon-45876-Seca-20</v>
      </c>
      <c r="S21" t="s">
        <v>228</v>
      </c>
      <c r="T21" t="s">
        <v>117</v>
      </c>
      <c r="U21" s="26" t="s">
        <v>298</v>
      </c>
      <c r="V21" s="26" t="s">
        <v>299</v>
      </c>
      <c r="W21" s="26" t="s">
        <v>297</v>
      </c>
      <c r="X21" t="s">
        <v>277</v>
      </c>
      <c r="Y21" t="s">
        <v>282</v>
      </c>
      <c r="Z21" t="s">
        <v>435</v>
      </c>
      <c r="AA21" t="s">
        <v>436</v>
      </c>
      <c r="AB21" t="s">
        <v>187</v>
      </c>
      <c r="AD21" s="26" t="s">
        <v>557</v>
      </c>
      <c r="AE21" s="26" t="s">
        <v>1169</v>
      </c>
      <c r="AF21" s="31">
        <v>1</v>
      </c>
      <c r="AL21" t="s">
        <v>1170</v>
      </c>
      <c r="AM21" s="28" t="s">
        <v>1202</v>
      </c>
      <c r="AN21" t="s">
        <v>602</v>
      </c>
      <c r="AO21">
        <v>20</v>
      </c>
    </row>
    <row r="22" spans="1:41" x14ac:dyDescent="0.35">
      <c r="A22" t="str">
        <f t="shared" si="0"/>
        <v>CP2-M17-P03-L15.1-Itabira-Seca-45877-Avifauna</v>
      </c>
      <c r="B22" t="s">
        <v>1171</v>
      </c>
      <c r="C22" s="29" t="s">
        <v>1173</v>
      </c>
      <c r="D22" s="32" t="s">
        <v>1167</v>
      </c>
      <c r="E22" t="s">
        <v>1168</v>
      </c>
      <c r="F22" s="32">
        <v>45877</v>
      </c>
      <c r="G22" s="21">
        <v>45877</v>
      </c>
      <c r="I22" t="s">
        <v>231</v>
      </c>
      <c r="L22" t="s">
        <v>232</v>
      </c>
      <c r="M22" s="28" t="s">
        <v>1113</v>
      </c>
      <c r="N22" t="s">
        <v>235</v>
      </c>
      <c r="O22" t="s">
        <v>1099</v>
      </c>
      <c r="P22" t="s">
        <v>1084</v>
      </c>
      <c r="Q22" s="25" t="s">
        <v>234</v>
      </c>
      <c r="R22" t="str">
        <f t="shared" si="1"/>
        <v>VLI_ITB-CP2-M17-P03-L15.1-Ponto de Escuta/Listas de Mackinnon-45877-Seca-21</v>
      </c>
      <c r="S22" t="s">
        <v>228</v>
      </c>
      <c r="T22" t="s">
        <v>1049</v>
      </c>
      <c r="U22" s="26" t="s">
        <v>298</v>
      </c>
      <c r="V22" s="26" t="s">
        <v>299</v>
      </c>
      <c r="W22" s="26" t="s">
        <v>297</v>
      </c>
      <c r="X22" t="s">
        <v>1075</v>
      </c>
      <c r="Y22" t="s">
        <v>1076</v>
      </c>
      <c r="Z22" t="s">
        <v>1128</v>
      </c>
      <c r="AA22" t="s">
        <v>1129</v>
      </c>
      <c r="AB22" t="s">
        <v>187</v>
      </c>
      <c r="AD22" s="26" t="s">
        <v>557</v>
      </c>
      <c r="AE22" s="26" t="s">
        <v>1169</v>
      </c>
      <c r="AF22" s="30">
        <v>1</v>
      </c>
      <c r="AL22" t="s">
        <v>1170</v>
      </c>
      <c r="AM22" s="28" t="s">
        <v>1194</v>
      </c>
      <c r="AN22" t="s">
        <v>602</v>
      </c>
      <c r="AO22">
        <v>21</v>
      </c>
    </row>
    <row r="23" spans="1:41" x14ac:dyDescent="0.35">
      <c r="A23" t="str">
        <f t="shared" si="0"/>
        <v>CP2-M15-P01-L18.1-Itabira-Seca-45878-Avifauna</v>
      </c>
      <c r="B23" t="s">
        <v>1171</v>
      </c>
      <c r="C23" s="29" t="s">
        <v>1182</v>
      </c>
      <c r="D23" s="32" t="s">
        <v>1167</v>
      </c>
      <c r="E23" t="s">
        <v>1168</v>
      </c>
      <c r="F23" s="32">
        <v>45878</v>
      </c>
      <c r="G23" s="21">
        <v>45878</v>
      </c>
      <c r="I23" t="s">
        <v>231</v>
      </c>
      <c r="L23" t="s">
        <v>232</v>
      </c>
      <c r="M23" s="28" t="s">
        <v>1115</v>
      </c>
      <c r="N23" t="s">
        <v>235</v>
      </c>
      <c r="O23" t="s">
        <v>1107</v>
      </c>
      <c r="P23" t="s">
        <v>1092</v>
      </c>
      <c r="Q23" s="25" t="s">
        <v>234</v>
      </c>
      <c r="R23" t="str">
        <f t="shared" si="1"/>
        <v>VLI_ITB-CP2-M15-P01-L18.1-Ponto de Escuta/Listas de Mackinnon-45878-Seca-22</v>
      </c>
      <c r="S23" t="s">
        <v>228</v>
      </c>
      <c r="T23" t="s">
        <v>67</v>
      </c>
      <c r="U23" s="26" t="s">
        <v>298</v>
      </c>
      <c r="V23" s="26" t="s">
        <v>299</v>
      </c>
      <c r="W23" s="26" t="s">
        <v>297</v>
      </c>
      <c r="X23" t="s">
        <v>248</v>
      </c>
      <c r="Y23" t="s">
        <v>250</v>
      </c>
      <c r="Z23" t="s">
        <v>340</v>
      </c>
      <c r="AA23" t="s">
        <v>341</v>
      </c>
      <c r="AB23" t="s">
        <v>187</v>
      </c>
      <c r="AD23" s="26" t="s">
        <v>557</v>
      </c>
      <c r="AE23" s="26" t="s">
        <v>1169</v>
      </c>
      <c r="AF23" s="30">
        <v>1</v>
      </c>
      <c r="AL23" t="s">
        <v>1170</v>
      </c>
      <c r="AM23" s="28" t="s">
        <v>1203</v>
      </c>
      <c r="AN23" t="s">
        <v>602</v>
      </c>
      <c r="AO23">
        <v>22</v>
      </c>
    </row>
    <row r="24" spans="1:41" x14ac:dyDescent="0.35">
      <c r="A24" t="str">
        <f t="shared" si="0"/>
        <v>CP2-M16-P02-L10.1-Itabira-Seca-45876-Avifauna</v>
      </c>
      <c r="B24" t="s">
        <v>1171</v>
      </c>
      <c r="C24" s="29" t="s">
        <v>1175</v>
      </c>
      <c r="D24" s="32" t="s">
        <v>1167</v>
      </c>
      <c r="E24" t="s">
        <v>1168</v>
      </c>
      <c r="F24" s="32">
        <v>45876</v>
      </c>
      <c r="G24" s="21">
        <v>45876</v>
      </c>
      <c r="I24" t="s">
        <v>231</v>
      </c>
      <c r="L24" t="s">
        <v>232</v>
      </c>
      <c r="M24" s="28" t="s">
        <v>1114</v>
      </c>
      <c r="N24" t="s">
        <v>235</v>
      </c>
      <c r="O24" t="s">
        <v>1101</v>
      </c>
      <c r="P24" t="s">
        <v>1086</v>
      </c>
      <c r="Q24" s="25" t="s">
        <v>234</v>
      </c>
      <c r="R24" t="str">
        <f t="shared" si="1"/>
        <v>VLI_ITB-CP2-M16-P02-L10.1-Ponto de Escuta/Listas de Mackinnon-45876-Seca-23</v>
      </c>
      <c r="S24" t="s">
        <v>228</v>
      </c>
      <c r="T24" t="s">
        <v>176</v>
      </c>
      <c r="U24" s="26" t="s">
        <v>298</v>
      </c>
      <c r="V24" s="26" t="s">
        <v>299</v>
      </c>
      <c r="W24" s="26" t="s">
        <v>297</v>
      </c>
      <c r="X24" t="s">
        <v>277</v>
      </c>
      <c r="Y24" t="s">
        <v>296</v>
      </c>
      <c r="Z24" t="s">
        <v>540</v>
      </c>
      <c r="AA24" t="s">
        <v>529</v>
      </c>
      <c r="AB24" t="s">
        <v>187</v>
      </c>
      <c r="AD24" s="26" t="s">
        <v>557</v>
      </c>
      <c r="AE24" s="26" t="s">
        <v>1169</v>
      </c>
      <c r="AF24" s="30">
        <v>1</v>
      </c>
      <c r="AL24" t="s">
        <v>1170</v>
      </c>
      <c r="AM24" s="28" t="s">
        <v>1196</v>
      </c>
      <c r="AN24" t="s">
        <v>602</v>
      </c>
      <c r="AO24">
        <v>23</v>
      </c>
    </row>
    <row r="25" spans="1:41" x14ac:dyDescent="0.35">
      <c r="A25" t="str">
        <f t="shared" si="0"/>
        <v>CP2-M16-P04-L12.1-Itabira-Seca-45876-Avifauna</v>
      </c>
      <c r="B25" t="s">
        <v>1171</v>
      </c>
      <c r="C25" s="29" t="s">
        <v>1183</v>
      </c>
      <c r="D25" s="32" t="s">
        <v>1167</v>
      </c>
      <c r="E25" t="s">
        <v>1168</v>
      </c>
      <c r="F25" s="32">
        <v>45876</v>
      </c>
      <c r="G25" s="21">
        <v>45876</v>
      </c>
      <c r="I25" t="s">
        <v>231</v>
      </c>
      <c r="L25" t="s">
        <v>232</v>
      </c>
      <c r="M25" s="28" t="s">
        <v>1114</v>
      </c>
      <c r="N25" t="s">
        <v>235</v>
      </c>
      <c r="O25" t="s">
        <v>1106</v>
      </c>
      <c r="P25" t="s">
        <v>1091</v>
      </c>
      <c r="Q25" s="25" t="s">
        <v>234</v>
      </c>
      <c r="R25" t="str">
        <f t="shared" si="1"/>
        <v>VLI_ITB-CP2-M16-P04-L12.1-Ponto de Escuta/Listas de Mackinnon-45876-Seca-24</v>
      </c>
      <c r="S25" t="s">
        <v>228</v>
      </c>
      <c r="T25" t="s">
        <v>176</v>
      </c>
      <c r="U25" s="26" t="s">
        <v>298</v>
      </c>
      <c r="V25" s="26" t="s">
        <v>299</v>
      </c>
      <c r="W25" s="26" t="s">
        <v>297</v>
      </c>
      <c r="X25" t="s">
        <v>277</v>
      </c>
      <c r="Y25" t="s">
        <v>296</v>
      </c>
      <c r="Z25" t="s">
        <v>540</v>
      </c>
      <c r="AA25" t="s">
        <v>529</v>
      </c>
      <c r="AB25" t="s">
        <v>187</v>
      </c>
      <c r="AD25" s="26" t="s">
        <v>557</v>
      </c>
      <c r="AE25" s="26" t="s">
        <v>1169</v>
      </c>
      <c r="AF25" s="28">
        <v>1</v>
      </c>
      <c r="AL25" t="s">
        <v>1170</v>
      </c>
      <c r="AM25" s="28" t="s">
        <v>1204</v>
      </c>
      <c r="AN25" t="s">
        <v>602</v>
      </c>
      <c r="AO25">
        <v>24</v>
      </c>
    </row>
    <row r="26" spans="1:41" x14ac:dyDescent="0.35">
      <c r="A26" t="str">
        <f t="shared" si="0"/>
        <v>CP2-M15-P01-L18.1-Itabira-Seca-45878-Avifauna</v>
      </c>
      <c r="B26" t="s">
        <v>1171</v>
      </c>
      <c r="C26" s="29" t="s">
        <v>1182</v>
      </c>
      <c r="D26" s="32" t="s">
        <v>1167</v>
      </c>
      <c r="E26" t="s">
        <v>1168</v>
      </c>
      <c r="F26" s="32">
        <v>45878</v>
      </c>
      <c r="G26" s="21">
        <v>45878</v>
      </c>
      <c r="I26" t="s">
        <v>231</v>
      </c>
      <c r="L26" t="s">
        <v>232</v>
      </c>
      <c r="M26" s="28" t="s">
        <v>1115</v>
      </c>
      <c r="N26" t="s">
        <v>235</v>
      </c>
      <c r="O26" t="s">
        <v>1107</v>
      </c>
      <c r="P26" t="s">
        <v>1092</v>
      </c>
      <c r="Q26" s="25" t="s">
        <v>234</v>
      </c>
      <c r="R26" t="str">
        <f t="shared" si="1"/>
        <v>VLI_ITB-CP2-M15-P01-L18.1-Ponto de Escuta/Listas de Mackinnon-45878-Seca-25</v>
      </c>
      <c r="S26" t="s">
        <v>228</v>
      </c>
      <c r="T26" t="s">
        <v>176</v>
      </c>
      <c r="U26" s="26" t="s">
        <v>298</v>
      </c>
      <c r="V26" s="26" t="s">
        <v>299</v>
      </c>
      <c r="W26" s="26" t="s">
        <v>297</v>
      </c>
      <c r="X26" t="s">
        <v>277</v>
      </c>
      <c r="Y26" t="s">
        <v>296</v>
      </c>
      <c r="Z26" t="s">
        <v>540</v>
      </c>
      <c r="AA26" t="s">
        <v>529</v>
      </c>
      <c r="AB26" t="s">
        <v>187</v>
      </c>
      <c r="AD26" s="26" t="s">
        <v>557</v>
      </c>
      <c r="AE26" s="26" t="s">
        <v>1169</v>
      </c>
      <c r="AF26" s="30">
        <v>1</v>
      </c>
      <c r="AL26" t="s">
        <v>1170</v>
      </c>
      <c r="AM26" s="28" t="s">
        <v>1203</v>
      </c>
      <c r="AN26" t="s">
        <v>602</v>
      </c>
      <c r="AO26">
        <v>25</v>
      </c>
    </row>
    <row r="27" spans="1:41" x14ac:dyDescent="0.35">
      <c r="A27" t="str">
        <f t="shared" si="0"/>
        <v>CP2-M16-P04-L12.1-Itabira-Seca-45876-Avifauna</v>
      </c>
      <c r="B27" t="s">
        <v>1171</v>
      </c>
      <c r="C27" s="29" t="s">
        <v>1183</v>
      </c>
      <c r="D27" s="32" t="s">
        <v>1167</v>
      </c>
      <c r="E27" t="s">
        <v>1168</v>
      </c>
      <c r="F27" s="32">
        <v>45876</v>
      </c>
      <c r="G27" s="21">
        <v>45876</v>
      </c>
      <c r="I27" t="s">
        <v>231</v>
      </c>
      <c r="L27" t="s">
        <v>232</v>
      </c>
      <c r="M27" s="28" t="s">
        <v>1114</v>
      </c>
      <c r="N27" t="s">
        <v>235</v>
      </c>
      <c r="O27" t="s">
        <v>1106</v>
      </c>
      <c r="P27" t="s">
        <v>1091</v>
      </c>
      <c r="Q27" s="25" t="s">
        <v>234</v>
      </c>
      <c r="R27" t="str">
        <f t="shared" si="1"/>
        <v>VLI_ITB-CP2-M16-P04-L12.1-Ponto de Escuta/Listas de Mackinnon-45876-Seca-26</v>
      </c>
      <c r="S27" t="s">
        <v>228</v>
      </c>
      <c r="T27" t="s">
        <v>1050</v>
      </c>
      <c r="U27" s="26" t="s">
        <v>298</v>
      </c>
      <c r="V27" s="26" t="s">
        <v>299</v>
      </c>
      <c r="W27" s="26" t="s">
        <v>297</v>
      </c>
      <c r="X27" t="s">
        <v>248</v>
      </c>
      <c r="Y27" t="s">
        <v>250</v>
      </c>
      <c r="Z27" t="s">
        <v>1130</v>
      </c>
      <c r="AA27" t="s">
        <v>1131</v>
      </c>
      <c r="AB27" t="s">
        <v>187</v>
      </c>
      <c r="AD27" s="26" t="s">
        <v>557</v>
      </c>
      <c r="AE27" s="26" t="s">
        <v>1169</v>
      </c>
      <c r="AF27" s="30">
        <v>1</v>
      </c>
      <c r="AL27" t="s">
        <v>1170</v>
      </c>
      <c r="AM27" s="28" t="s">
        <v>1204</v>
      </c>
      <c r="AN27" t="s">
        <v>602</v>
      </c>
      <c r="AO27">
        <v>26</v>
      </c>
    </row>
    <row r="28" spans="1:41" x14ac:dyDescent="0.35">
      <c r="A28" t="str">
        <f t="shared" si="0"/>
        <v>CP2-M16-P02-L10.1-Itabira-Seca-45876-Avifauna</v>
      </c>
      <c r="B28" t="s">
        <v>1171</v>
      </c>
      <c r="C28" s="29" t="s">
        <v>1175</v>
      </c>
      <c r="D28" s="32" t="s">
        <v>1167</v>
      </c>
      <c r="E28" t="s">
        <v>1168</v>
      </c>
      <c r="F28" s="32">
        <v>45876</v>
      </c>
      <c r="G28" s="21">
        <v>45876</v>
      </c>
      <c r="I28" t="s">
        <v>231</v>
      </c>
      <c r="L28" t="s">
        <v>232</v>
      </c>
      <c r="M28" s="28" t="s">
        <v>1114</v>
      </c>
      <c r="N28" t="s">
        <v>235</v>
      </c>
      <c r="O28" t="s">
        <v>1101</v>
      </c>
      <c r="P28" t="s">
        <v>1086</v>
      </c>
      <c r="Q28" s="25" t="s">
        <v>234</v>
      </c>
      <c r="R28" t="str">
        <f t="shared" si="1"/>
        <v>VLI_ITB-CP2-M16-P02-L10.1-Ponto de Escuta/Listas de Mackinnon-45876-Seca-27</v>
      </c>
      <c r="S28" t="s">
        <v>228</v>
      </c>
      <c r="T28" t="s">
        <v>144</v>
      </c>
      <c r="U28" s="26" t="s">
        <v>298</v>
      </c>
      <c r="V28" s="26" t="s">
        <v>299</v>
      </c>
      <c r="W28" s="26" t="s">
        <v>297</v>
      </c>
      <c r="X28" t="s">
        <v>277</v>
      </c>
      <c r="Y28" t="s">
        <v>285</v>
      </c>
      <c r="Z28" t="s">
        <v>483</v>
      </c>
      <c r="AA28" t="s">
        <v>484</v>
      </c>
      <c r="AB28" t="s">
        <v>187</v>
      </c>
      <c r="AD28" s="26" t="s">
        <v>557</v>
      </c>
      <c r="AE28" s="26" t="s">
        <v>1169</v>
      </c>
      <c r="AF28" s="31">
        <v>1</v>
      </c>
      <c r="AL28" t="s">
        <v>1170</v>
      </c>
      <c r="AM28" s="28" t="s">
        <v>1196</v>
      </c>
      <c r="AN28" t="s">
        <v>602</v>
      </c>
      <c r="AO28">
        <v>27</v>
      </c>
    </row>
    <row r="29" spans="1:41" x14ac:dyDescent="0.35">
      <c r="A29" t="str">
        <f t="shared" si="0"/>
        <v>CP2-M17-P04-L16.1-Itabira-Seca-45877-Avifauna</v>
      </c>
      <c r="B29" t="s">
        <v>1171</v>
      </c>
      <c r="C29" s="29" t="s">
        <v>1180</v>
      </c>
      <c r="D29" s="32" t="s">
        <v>1167</v>
      </c>
      <c r="E29" t="s">
        <v>1168</v>
      </c>
      <c r="F29" s="32">
        <v>45877</v>
      </c>
      <c r="G29" s="21">
        <v>45877</v>
      </c>
      <c r="I29" t="s">
        <v>231</v>
      </c>
      <c r="L29" t="s">
        <v>232</v>
      </c>
      <c r="M29" s="28" t="s">
        <v>1113</v>
      </c>
      <c r="N29" t="s">
        <v>235</v>
      </c>
      <c r="O29" t="s">
        <v>1105</v>
      </c>
      <c r="P29" t="s">
        <v>1090</v>
      </c>
      <c r="Q29" s="25" t="s">
        <v>234</v>
      </c>
      <c r="R29" t="str">
        <f t="shared" si="1"/>
        <v>VLI_ITB-CP2-M17-P04-L16.1-Ponto de Escuta/Listas de Mackinnon-45877-Seca-28</v>
      </c>
      <c r="S29" t="s">
        <v>228</v>
      </c>
      <c r="T29" t="s">
        <v>144</v>
      </c>
      <c r="U29" s="26" t="s">
        <v>298</v>
      </c>
      <c r="V29" s="26" t="s">
        <v>299</v>
      </c>
      <c r="W29" s="26" t="s">
        <v>297</v>
      </c>
      <c r="X29" t="s">
        <v>277</v>
      </c>
      <c r="Y29" t="s">
        <v>285</v>
      </c>
      <c r="Z29" t="s">
        <v>483</v>
      </c>
      <c r="AA29" t="s">
        <v>484</v>
      </c>
      <c r="AB29" t="s">
        <v>187</v>
      </c>
      <c r="AD29" s="26" t="s">
        <v>557</v>
      </c>
      <c r="AE29" s="26" t="s">
        <v>1169</v>
      </c>
      <c r="AF29" s="30">
        <v>1</v>
      </c>
      <c r="AL29" t="s">
        <v>1170</v>
      </c>
      <c r="AM29" s="28" t="s">
        <v>1201</v>
      </c>
      <c r="AN29" t="s">
        <v>602</v>
      </c>
      <c r="AO29">
        <v>28</v>
      </c>
    </row>
    <row r="30" spans="1:41" x14ac:dyDescent="0.35">
      <c r="A30" t="str">
        <f t="shared" si="0"/>
        <v>CP2-M17-P04-L17.1-Itabira-Seca-45877-Avifauna</v>
      </c>
      <c r="B30" t="s">
        <v>1171</v>
      </c>
      <c r="C30" s="29" t="s">
        <v>1184</v>
      </c>
      <c r="D30" s="32" t="s">
        <v>1167</v>
      </c>
      <c r="E30" t="s">
        <v>1168</v>
      </c>
      <c r="F30" s="32">
        <v>45877</v>
      </c>
      <c r="G30" s="21">
        <v>45877</v>
      </c>
      <c r="I30" t="s">
        <v>231</v>
      </c>
      <c r="L30" t="s">
        <v>232</v>
      </c>
      <c r="M30" s="28" t="s">
        <v>1113</v>
      </c>
      <c r="N30" t="s">
        <v>235</v>
      </c>
      <c r="O30" t="s">
        <v>1105</v>
      </c>
      <c r="P30" t="s">
        <v>1090</v>
      </c>
      <c r="Q30" s="25" t="s">
        <v>234</v>
      </c>
      <c r="R30" t="str">
        <f t="shared" si="1"/>
        <v>VLI_ITB-CP2-M17-P04-L17.1-Ponto de Escuta/Listas de Mackinnon-45877-Seca-29</v>
      </c>
      <c r="S30" t="s">
        <v>228</v>
      </c>
      <c r="T30" t="s">
        <v>77</v>
      </c>
      <c r="U30" s="26" t="s">
        <v>298</v>
      </c>
      <c r="V30" s="26" t="s">
        <v>299</v>
      </c>
      <c r="W30" s="26" t="s">
        <v>297</v>
      </c>
      <c r="X30" t="s">
        <v>257</v>
      </c>
      <c r="Y30" t="s">
        <v>258</v>
      </c>
      <c r="Z30" t="s">
        <v>360</v>
      </c>
      <c r="AA30" t="s">
        <v>361</v>
      </c>
      <c r="AB30" t="s">
        <v>187</v>
      </c>
      <c r="AD30" s="26" t="s">
        <v>557</v>
      </c>
      <c r="AE30" s="26" t="s">
        <v>1169</v>
      </c>
      <c r="AF30" s="30">
        <v>4</v>
      </c>
      <c r="AL30" t="s">
        <v>1170</v>
      </c>
      <c r="AM30" s="28" t="s">
        <v>1205</v>
      </c>
      <c r="AN30" t="s">
        <v>602</v>
      </c>
      <c r="AO30">
        <v>29</v>
      </c>
    </row>
    <row r="31" spans="1:41" x14ac:dyDescent="0.35">
      <c r="A31" t="str">
        <f t="shared" si="0"/>
        <v>CP2-M15-P05-L20.1-Itabira-Seca-45878-Avifauna</v>
      </c>
      <c r="B31" t="s">
        <v>1171</v>
      </c>
      <c r="C31" s="29" t="s">
        <v>1185</v>
      </c>
      <c r="D31" s="32" t="s">
        <v>1167</v>
      </c>
      <c r="E31" t="s">
        <v>1168</v>
      </c>
      <c r="F31" s="32">
        <v>45878</v>
      </c>
      <c r="G31" s="21">
        <v>45878</v>
      </c>
      <c r="I31" t="s">
        <v>231</v>
      </c>
      <c r="L31" t="s">
        <v>232</v>
      </c>
      <c r="M31" s="28" t="s">
        <v>1115</v>
      </c>
      <c r="N31" t="s">
        <v>235</v>
      </c>
      <c r="O31" t="s">
        <v>1108</v>
      </c>
      <c r="P31" t="s">
        <v>1093</v>
      </c>
      <c r="Q31" s="25" t="s">
        <v>234</v>
      </c>
      <c r="R31" t="str">
        <f t="shared" si="1"/>
        <v>VLI_ITB-CP2-M15-P05-L20.1-Ponto de Escuta/Listas de Mackinnon-45878-Seca-30</v>
      </c>
      <c r="S31" t="s">
        <v>228</v>
      </c>
      <c r="T31" t="s">
        <v>1051</v>
      </c>
      <c r="U31" s="26" t="s">
        <v>298</v>
      </c>
      <c r="V31" s="26" t="s">
        <v>299</v>
      </c>
      <c r="W31" s="26" t="s">
        <v>297</v>
      </c>
      <c r="X31" t="s">
        <v>277</v>
      </c>
      <c r="Y31" t="s">
        <v>296</v>
      </c>
      <c r="Z31" t="s">
        <v>1132</v>
      </c>
      <c r="AA31" t="s">
        <v>1133</v>
      </c>
      <c r="AB31" t="s">
        <v>187</v>
      </c>
      <c r="AD31" s="26" t="s">
        <v>557</v>
      </c>
      <c r="AE31" s="26" t="s">
        <v>1169</v>
      </c>
      <c r="AF31" s="30">
        <v>1</v>
      </c>
      <c r="AL31" t="s">
        <v>1170</v>
      </c>
      <c r="AM31" s="28" t="s">
        <v>1206</v>
      </c>
      <c r="AN31" t="s">
        <v>602</v>
      </c>
      <c r="AO31">
        <v>30</v>
      </c>
    </row>
    <row r="32" spans="1:41" x14ac:dyDescent="0.35">
      <c r="A32" t="str">
        <f t="shared" si="0"/>
        <v>CP2-M16-P03-L11.1-Itabira-Seca-45876-Avifauna</v>
      </c>
      <c r="B32" t="s">
        <v>1171</v>
      </c>
      <c r="C32" s="29" t="s">
        <v>1176</v>
      </c>
      <c r="D32" s="32" t="s">
        <v>1167</v>
      </c>
      <c r="E32" t="s">
        <v>1168</v>
      </c>
      <c r="F32" s="32">
        <v>45876</v>
      </c>
      <c r="G32" s="21">
        <v>45876</v>
      </c>
      <c r="I32" t="s">
        <v>231</v>
      </c>
      <c r="L32" t="s">
        <v>232</v>
      </c>
      <c r="M32" s="28" t="s">
        <v>1114</v>
      </c>
      <c r="N32" t="s">
        <v>235</v>
      </c>
      <c r="O32" t="s">
        <v>1102</v>
      </c>
      <c r="P32" t="s">
        <v>1087</v>
      </c>
      <c r="Q32" s="25" t="s">
        <v>234</v>
      </c>
      <c r="R32" t="str">
        <f t="shared" si="1"/>
        <v>VLI_ITB-CP2-M16-P03-L11.1-Ponto de Escuta/Listas de Mackinnon-45876-Seca-31</v>
      </c>
      <c r="S32" t="s">
        <v>228</v>
      </c>
      <c r="T32" t="s">
        <v>46</v>
      </c>
      <c r="U32" s="26" t="s">
        <v>298</v>
      </c>
      <c r="V32" s="26" t="s">
        <v>299</v>
      </c>
      <c r="W32" s="26" t="s">
        <v>297</v>
      </c>
      <c r="X32" t="s">
        <v>236</v>
      </c>
      <c r="Y32" t="s">
        <v>237</v>
      </c>
      <c r="Z32" t="s">
        <v>300</v>
      </c>
      <c r="AA32" t="s">
        <v>302</v>
      </c>
      <c r="AB32" t="s">
        <v>187</v>
      </c>
      <c r="AD32" s="26" t="s">
        <v>557</v>
      </c>
      <c r="AE32" s="26" t="s">
        <v>1169</v>
      </c>
      <c r="AF32" s="31">
        <v>1</v>
      </c>
      <c r="AL32" t="s">
        <v>1170</v>
      </c>
      <c r="AM32" s="28" t="s">
        <v>1197</v>
      </c>
      <c r="AN32" t="s">
        <v>602</v>
      </c>
      <c r="AO32">
        <v>31</v>
      </c>
    </row>
    <row r="33" spans="1:41" x14ac:dyDescent="0.35">
      <c r="A33" t="str">
        <f t="shared" si="0"/>
        <v>CP2-M16-P03-L11.1-Itabira-Seca-45876-Avifauna</v>
      </c>
      <c r="B33" t="s">
        <v>1171</v>
      </c>
      <c r="C33" s="29" t="s">
        <v>1176</v>
      </c>
      <c r="D33" s="32" t="s">
        <v>1167</v>
      </c>
      <c r="E33" t="s">
        <v>1168</v>
      </c>
      <c r="F33" s="32">
        <v>45876</v>
      </c>
      <c r="G33" s="21">
        <v>45876</v>
      </c>
      <c r="I33" t="s">
        <v>231</v>
      </c>
      <c r="L33" t="s">
        <v>232</v>
      </c>
      <c r="M33" s="28" t="s">
        <v>1114</v>
      </c>
      <c r="N33" t="s">
        <v>235</v>
      </c>
      <c r="O33" t="s">
        <v>1102</v>
      </c>
      <c r="P33" t="s">
        <v>1087</v>
      </c>
      <c r="Q33" s="25" t="s">
        <v>234</v>
      </c>
      <c r="R33" t="str">
        <f t="shared" si="1"/>
        <v>VLI_ITB-CP2-M16-P03-L11.1-Ponto de Escuta/Listas de Mackinnon-45876-Seca-32</v>
      </c>
      <c r="S33" t="s">
        <v>228</v>
      </c>
      <c r="T33" t="s">
        <v>150</v>
      </c>
      <c r="U33" s="26" t="s">
        <v>298</v>
      </c>
      <c r="V33" s="26" t="s">
        <v>299</v>
      </c>
      <c r="W33" s="26" t="s">
        <v>297</v>
      </c>
      <c r="X33" t="s">
        <v>277</v>
      </c>
      <c r="Y33" t="s">
        <v>286</v>
      </c>
      <c r="Z33" t="s">
        <v>494</v>
      </c>
      <c r="AA33" t="s">
        <v>495</v>
      </c>
      <c r="AB33" t="s">
        <v>187</v>
      </c>
      <c r="AD33" s="26" t="s">
        <v>557</v>
      </c>
      <c r="AE33" s="26" t="s">
        <v>1169</v>
      </c>
      <c r="AF33" s="31">
        <v>1</v>
      </c>
      <c r="AL33" t="s">
        <v>1170</v>
      </c>
      <c r="AM33" s="28" t="s">
        <v>1197</v>
      </c>
      <c r="AN33" t="s">
        <v>602</v>
      </c>
      <c r="AO33">
        <v>32</v>
      </c>
    </row>
    <row r="34" spans="1:41" x14ac:dyDescent="0.35">
      <c r="A34" t="str">
        <f t="shared" ref="A34:A65" si="2">_xlfn.CONCAT("CP2","-",AM34,"-",I34,"-",AL34,"-",F34,"-",AN34)</f>
        <v>CP2-M17-P03-L15.1-Itabira-Seca-45877-Avifauna</v>
      </c>
      <c r="B34" t="s">
        <v>1171</v>
      </c>
      <c r="C34" s="29" t="s">
        <v>1173</v>
      </c>
      <c r="D34" s="32" t="s">
        <v>1167</v>
      </c>
      <c r="E34" t="s">
        <v>1168</v>
      </c>
      <c r="F34" s="32">
        <v>45877</v>
      </c>
      <c r="G34" s="21">
        <v>45877</v>
      </c>
      <c r="I34" t="s">
        <v>231</v>
      </c>
      <c r="L34" t="s">
        <v>232</v>
      </c>
      <c r="M34" s="28" t="s">
        <v>1113</v>
      </c>
      <c r="N34" t="s">
        <v>235</v>
      </c>
      <c r="O34" t="s">
        <v>1099</v>
      </c>
      <c r="P34" t="s">
        <v>1084</v>
      </c>
      <c r="Q34" s="25" t="s">
        <v>234</v>
      </c>
      <c r="R34" t="str">
        <f t="shared" si="1"/>
        <v>VLI_ITB-CP2-M17-P03-L15.1-Ponto de Escuta/Listas de Mackinnon-45877-Seca-33</v>
      </c>
      <c r="S34" t="s">
        <v>228</v>
      </c>
      <c r="T34" t="s">
        <v>150</v>
      </c>
      <c r="U34" s="26" t="s">
        <v>298</v>
      </c>
      <c r="V34" s="26" t="s">
        <v>299</v>
      </c>
      <c r="W34" s="26" t="s">
        <v>297</v>
      </c>
      <c r="X34" t="s">
        <v>277</v>
      </c>
      <c r="Y34" t="s">
        <v>286</v>
      </c>
      <c r="Z34" t="s">
        <v>494</v>
      </c>
      <c r="AA34" t="s">
        <v>495</v>
      </c>
      <c r="AB34" t="s">
        <v>187</v>
      </c>
      <c r="AD34" s="26" t="s">
        <v>557</v>
      </c>
      <c r="AE34" s="26" t="s">
        <v>1169</v>
      </c>
      <c r="AF34" s="30">
        <v>1</v>
      </c>
      <c r="AL34" t="s">
        <v>1170</v>
      </c>
      <c r="AM34" s="28" t="s">
        <v>1194</v>
      </c>
      <c r="AN34" t="s">
        <v>602</v>
      </c>
      <c r="AO34">
        <v>33</v>
      </c>
    </row>
    <row r="35" spans="1:41" x14ac:dyDescent="0.35">
      <c r="A35" t="str">
        <f t="shared" si="2"/>
        <v>CP2-M17-P05-L17.1-Itabira-Seca-45877-Avifauna</v>
      </c>
      <c r="B35" t="s">
        <v>1171</v>
      </c>
      <c r="C35" s="29" t="s">
        <v>1179</v>
      </c>
      <c r="D35" s="32" t="s">
        <v>1167</v>
      </c>
      <c r="E35" t="s">
        <v>1168</v>
      </c>
      <c r="F35" s="32">
        <v>45877</v>
      </c>
      <c r="G35" s="21">
        <v>45877</v>
      </c>
      <c r="I35" t="s">
        <v>231</v>
      </c>
      <c r="L35" t="s">
        <v>232</v>
      </c>
      <c r="M35" s="28" t="s">
        <v>1113</v>
      </c>
      <c r="N35" t="s">
        <v>235</v>
      </c>
      <c r="O35" t="s">
        <v>1104</v>
      </c>
      <c r="P35" t="s">
        <v>1089</v>
      </c>
      <c r="Q35" s="25" t="s">
        <v>234</v>
      </c>
      <c r="R35" t="str">
        <f t="shared" si="1"/>
        <v>VLI_ITB-CP2-M17-P05-L17.1-Ponto de Escuta/Listas de Mackinnon-45877-Seca-34</v>
      </c>
      <c r="S35" t="s">
        <v>228</v>
      </c>
      <c r="T35" t="s">
        <v>150</v>
      </c>
      <c r="U35" s="26" t="s">
        <v>298</v>
      </c>
      <c r="V35" s="26" t="s">
        <v>299</v>
      </c>
      <c r="W35" s="26" t="s">
        <v>297</v>
      </c>
      <c r="X35" t="s">
        <v>277</v>
      </c>
      <c r="Y35" t="s">
        <v>286</v>
      </c>
      <c r="Z35" t="s">
        <v>494</v>
      </c>
      <c r="AA35" t="s">
        <v>495</v>
      </c>
      <c r="AB35" t="s">
        <v>187</v>
      </c>
      <c r="AD35" s="26" t="s">
        <v>557</v>
      </c>
      <c r="AE35" s="26" t="s">
        <v>1169</v>
      </c>
      <c r="AF35" s="30">
        <v>1</v>
      </c>
      <c r="AL35" t="s">
        <v>1170</v>
      </c>
      <c r="AM35" s="28" t="s">
        <v>1200</v>
      </c>
      <c r="AN35" t="s">
        <v>602</v>
      </c>
      <c r="AO35">
        <v>34</v>
      </c>
    </row>
    <row r="36" spans="1:41" x14ac:dyDescent="0.35">
      <c r="A36" t="str">
        <f t="shared" si="2"/>
        <v>CP2-M15-P02-L19.1-Itabira-Seca-45878-Avifauna</v>
      </c>
      <c r="B36" t="s">
        <v>1171</v>
      </c>
      <c r="C36" s="29" t="s">
        <v>1186</v>
      </c>
      <c r="D36" s="32" t="s">
        <v>1167</v>
      </c>
      <c r="E36" t="s">
        <v>1168</v>
      </c>
      <c r="F36" s="32">
        <v>45878</v>
      </c>
      <c r="G36" s="21">
        <v>45878</v>
      </c>
      <c r="I36" t="s">
        <v>231</v>
      </c>
      <c r="L36" t="s">
        <v>232</v>
      </c>
      <c r="M36" s="28" t="s">
        <v>1115</v>
      </c>
      <c r="N36" t="s">
        <v>235</v>
      </c>
      <c r="O36" t="s">
        <v>1109</v>
      </c>
      <c r="P36" t="s">
        <v>1094</v>
      </c>
      <c r="Q36" s="25" t="s">
        <v>234</v>
      </c>
      <c r="R36" t="str">
        <f t="shared" si="1"/>
        <v>VLI_ITB-CP2-M15-P02-L19.1-Ponto de Escuta/Listas de Mackinnon-45878-Seca-35</v>
      </c>
      <c r="S36" t="s">
        <v>228</v>
      </c>
      <c r="T36" t="s">
        <v>1052</v>
      </c>
      <c r="U36" s="26" t="s">
        <v>298</v>
      </c>
      <c r="V36" s="26" t="s">
        <v>299</v>
      </c>
      <c r="W36" s="26" t="s">
        <v>297</v>
      </c>
      <c r="X36" t="s">
        <v>277</v>
      </c>
      <c r="Y36" t="s">
        <v>296</v>
      </c>
      <c r="Z36" t="s">
        <v>1134</v>
      </c>
      <c r="AA36" t="s">
        <v>324</v>
      </c>
      <c r="AB36" t="s">
        <v>187</v>
      </c>
      <c r="AD36" s="26" t="s">
        <v>557</v>
      </c>
      <c r="AE36" s="26" t="s">
        <v>1169</v>
      </c>
      <c r="AF36" s="30">
        <v>1</v>
      </c>
      <c r="AL36" t="s">
        <v>1170</v>
      </c>
      <c r="AM36" s="28" t="s">
        <v>1207</v>
      </c>
      <c r="AN36" t="s">
        <v>602</v>
      </c>
      <c r="AO36">
        <v>35</v>
      </c>
    </row>
    <row r="37" spans="1:41" x14ac:dyDescent="0.35">
      <c r="A37" t="str">
        <f t="shared" si="2"/>
        <v>CP2-M17-P03-L16.1-Itabira-Seca-45877-Avifauna</v>
      </c>
      <c r="B37" t="s">
        <v>1171</v>
      </c>
      <c r="C37" s="29" t="s">
        <v>1178</v>
      </c>
      <c r="D37" s="32" t="s">
        <v>1167</v>
      </c>
      <c r="E37" t="s">
        <v>1168</v>
      </c>
      <c r="F37" s="32">
        <v>45877</v>
      </c>
      <c r="G37" s="21">
        <v>45877</v>
      </c>
      <c r="I37" t="s">
        <v>231</v>
      </c>
      <c r="L37" t="s">
        <v>232</v>
      </c>
      <c r="M37" s="28" t="s">
        <v>1113</v>
      </c>
      <c r="N37" t="s">
        <v>235</v>
      </c>
      <c r="O37" t="s">
        <v>1099</v>
      </c>
      <c r="P37" t="s">
        <v>1084</v>
      </c>
      <c r="Q37" s="25" t="s">
        <v>234</v>
      </c>
      <c r="R37" t="str">
        <f t="shared" si="1"/>
        <v>VLI_ITB-CP2-M17-P03-L16.1-Ponto de Escuta/Listas de Mackinnon-45877-Seca-36</v>
      </c>
      <c r="S37" t="s">
        <v>228</v>
      </c>
      <c r="T37" t="s">
        <v>1053</v>
      </c>
      <c r="U37" s="26" t="s">
        <v>298</v>
      </c>
      <c r="V37" s="26" t="s">
        <v>299</v>
      </c>
      <c r="W37" s="26" t="s">
        <v>297</v>
      </c>
      <c r="X37" t="s">
        <v>255</v>
      </c>
      <c r="Y37" t="s">
        <v>256</v>
      </c>
      <c r="Z37" t="s">
        <v>1135</v>
      </c>
      <c r="AA37" t="s">
        <v>1136</v>
      </c>
      <c r="AB37" t="s">
        <v>187</v>
      </c>
      <c r="AD37" s="26" t="s">
        <v>557</v>
      </c>
      <c r="AE37" s="26" t="s">
        <v>1169</v>
      </c>
      <c r="AF37" s="30">
        <v>3</v>
      </c>
      <c r="AL37" t="s">
        <v>1170</v>
      </c>
      <c r="AM37" s="28" t="s">
        <v>1199</v>
      </c>
      <c r="AN37" t="s">
        <v>602</v>
      </c>
      <c r="AO37">
        <v>36</v>
      </c>
    </row>
    <row r="38" spans="1:41" x14ac:dyDescent="0.35">
      <c r="A38" t="str">
        <f t="shared" si="2"/>
        <v>CP2-M16-P05-L12.1-Itabira-Seca-45876-Avifauna</v>
      </c>
      <c r="B38" t="s">
        <v>1171</v>
      </c>
      <c r="C38" s="29" t="s">
        <v>1187</v>
      </c>
      <c r="D38" s="32" t="s">
        <v>1167</v>
      </c>
      <c r="E38" t="s">
        <v>1168</v>
      </c>
      <c r="F38" s="32">
        <v>45876</v>
      </c>
      <c r="G38" s="21">
        <v>45876</v>
      </c>
      <c r="I38" t="s">
        <v>231</v>
      </c>
      <c r="L38" t="s">
        <v>232</v>
      </c>
      <c r="M38" s="28" t="s">
        <v>1114</v>
      </c>
      <c r="N38" t="s">
        <v>235</v>
      </c>
      <c r="O38" t="s">
        <v>1110</v>
      </c>
      <c r="P38" t="s">
        <v>1095</v>
      </c>
      <c r="Q38" s="25" t="s">
        <v>234</v>
      </c>
      <c r="R38" t="str">
        <f t="shared" si="1"/>
        <v>VLI_ITB-CP2-M16-P05-L12.1-Ponto de Escuta/Listas de Mackinnon-45876-Seca-37</v>
      </c>
      <c r="S38" t="s">
        <v>228</v>
      </c>
      <c r="T38" t="s">
        <v>127</v>
      </c>
      <c r="U38" s="26" t="s">
        <v>298</v>
      </c>
      <c r="V38" s="26" t="s">
        <v>299</v>
      </c>
      <c r="W38" s="26" t="s">
        <v>297</v>
      </c>
      <c r="X38" t="s">
        <v>277</v>
      </c>
      <c r="Y38" t="s">
        <v>285</v>
      </c>
      <c r="Z38" t="s">
        <v>455</v>
      </c>
      <c r="AA38" t="s">
        <v>456</v>
      </c>
      <c r="AB38" t="s">
        <v>187</v>
      </c>
      <c r="AD38" s="26" t="s">
        <v>557</v>
      </c>
      <c r="AE38" s="26" t="s">
        <v>1169</v>
      </c>
      <c r="AF38" s="30">
        <v>1</v>
      </c>
      <c r="AL38" t="s">
        <v>1170</v>
      </c>
      <c r="AM38" s="28" t="s">
        <v>1208</v>
      </c>
      <c r="AN38" t="s">
        <v>602</v>
      </c>
      <c r="AO38">
        <v>37</v>
      </c>
    </row>
    <row r="39" spans="1:41" x14ac:dyDescent="0.35">
      <c r="A39" t="str">
        <f t="shared" si="2"/>
        <v>CP2-M15-P01-L18.1-Itabira-Seca-45878-Avifauna</v>
      </c>
      <c r="B39" t="s">
        <v>1171</v>
      </c>
      <c r="C39" s="29" t="s">
        <v>1182</v>
      </c>
      <c r="D39" s="32" t="s">
        <v>1167</v>
      </c>
      <c r="E39" t="s">
        <v>1168</v>
      </c>
      <c r="F39" s="32">
        <v>45878</v>
      </c>
      <c r="G39" s="21">
        <v>45878</v>
      </c>
      <c r="I39" t="s">
        <v>231</v>
      </c>
      <c r="L39" t="s">
        <v>232</v>
      </c>
      <c r="M39" s="28" t="s">
        <v>1115</v>
      </c>
      <c r="N39" t="s">
        <v>235</v>
      </c>
      <c r="O39" t="s">
        <v>1107</v>
      </c>
      <c r="P39" t="s">
        <v>1092</v>
      </c>
      <c r="Q39" s="25" t="s">
        <v>234</v>
      </c>
      <c r="R39" t="str">
        <f t="shared" si="1"/>
        <v>VLI_ITB-CP2-M15-P01-L18.1-Ponto de Escuta/Listas de Mackinnon-45878-Seca-38</v>
      </c>
      <c r="S39" t="s">
        <v>228</v>
      </c>
      <c r="T39" t="s">
        <v>1054</v>
      </c>
      <c r="U39" s="26" t="s">
        <v>298</v>
      </c>
      <c r="V39" s="26" t="s">
        <v>299</v>
      </c>
      <c r="W39" s="26" t="s">
        <v>297</v>
      </c>
      <c r="X39" t="s">
        <v>248</v>
      </c>
      <c r="Y39" t="s">
        <v>250</v>
      </c>
      <c r="Z39" t="s">
        <v>1137</v>
      </c>
      <c r="AA39" t="s">
        <v>1138</v>
      </c>
      <c r="AB39" t="s">
        <v>187</v>
      </c>
      <c r="AD39" s="26" t="s">
        <v>557</v>
      </c>
      <c r="AE39" s="26" t="s">
        <v>1169</v>
      </c>
      <c r="AF39" s="30">
        <v>1</v>
      </c>
      <c r="AL39" t="s">
        <v>1170</v>
      </c>
      <c r="AM39" s="28" t="s">
        <v>1203</v>
      </c>
      <c r="AN39" t="s">
        <v>602</v>
      </c>
      <c r="AO39">
        <v>38</v>
      </c>
    </row>
    <row r="40" spans="1:41" x14ac:dyDescent="0.35">
      <c r="A40" t="str">
        <f t="shared" si="2"/>
        <v>CP2-M16-P05-L12.1-Itabira-Seca-45876-Avifauna</v>
      </c>
      <c r="B40" t="s">
        <v>1171</v>
      </c>
      <c r="C40" s="29" t="s">
        <v>1187</v>
      </c>
      <c r="D40" s="32" t="s">
        <v>1167</v>
      </c>
      <c r="E40" t="s">
        <v>1168</v>
      </c>
      <c r="F40" s="32">
        <v>45876</v>
      </c>
      <c r="G40" s="21">
        <v>45876</v>
      </c>
      <c r="I40" t="s">
        <v>231</v>
      </c>
      <c r="L40" t="s">
        <v>232</v>
      </c>
      <c r="M40" s="28" t="s">
        <v>1114</v>
      </c>
      <c r="N40" t="s">
        <v>235</v>
      </c>
      <c r="O40" t="s">
        <v>1110</v>
      </c>
      <c r="P40" t="s">
        <v>1095</v>
      </c>
      <c r="Q40" s="25" t="s">
        <v>234</v>
      </c>
      <c r="R40" t="str">
        <f t="shared" si="1"/>
        <v>VLI_ITB-CP2-M16-P05-L12.1-Ponto de Escuta/Listas de Mackinnon-45876-Seca-39</v>
      </c>
      <c r="S40" t="s">
        <v>228</v>
      </c>
      <c r="T40" t="s">
        <v>161</v>
      </c>
      <c r="U40" s="26" t="s">
        <v>298</v>
      </c>
      <c r="V40" s="26" t="s">
        <v>299</v>
      </c>
      <c r="W40" s="26" t="s">
        <v>297</v>
      </c>
      <c r="X40" t="s">
        <v>277</v>
      </c>
      <c r="Y40" t="s">
        <v>291</v>
      </c>
      <c r="Z40" t="s">
        <v>512</v>
      </c>
      <c r="AA40" t="s">
        <v>513</v>
      </c>
      <c r="AB40" t="s">
        <v>187</v>
      </c>
      <c r="AD40" s="26" t="s">
        <v>557</v>
      </c>
      <c r="AE40" s="26" t="s">
        <v>1169</v>
      </c>
      <c r="AF40" s="30">
        <v>1</v>
      </c>
      <c r="AL40" t="s">
        <v>1170</v>
      </c>
      <c r="AM40" s="28" t="s">
        <v>1208</v>
      </c>
      <c r="AN40" t="s">
        <v>602</v>
      </c>
      <c r="AO40">
        <v>39</v>
      </c>
    </row>
    <row r="41" spans="1:41" x14ac:dyDescent="0.35">
      <c r="A41" t="str">
        <f t="shared" si="2"/>
        <v>CP2-M17-P05-L17.1-Itabira-Seca-45877-Avifauna</v>
      </c>
      <c r="B41" t="s">
        <v>1171</v>
      </c>
      <c r="C41" s="29" t="s">
        <v>1179</v>
      </c>
      <c r="D41" s="32" t="s">
        <v>1167</v>
      </c>
      <c r="E41" t="s">
        <v>1168</v>
      </c>
      <c r="F41" s="32">
        <v>45877</v>
      </c>
      <c r="G41" s="21">
        <v>45877</v>
      </c>
      <c r="I41" t="s">
        <v>231</v>
      </c>
      <c r="L41" t="s">
        <v>232</v>
      </c>
      <c r="M41" s="28" t="s">
        <v>1113</v>
      </c>
      <c r="N41" t="s">
        <v>235</v>
      </c>
      <c r="O41" t="s">
        <v>1104</v>
      </c>
      <c r="P41" t="s">
        <v>1089</v>
      </c>
      <c r="Q41" s="25" t="s">
        <v>234</v>
      </c>
      <c r="R41" t="str">
        <f t="shared" si="1"/>
        <v>VLI_ITB-CP2-M17-P05-L17.1-Ponto de Escuta/Listas de Mackinnon-45877-Seca-40</v>
      </c>
      <c r="S41" t="s">
        <v>228</v>
      </c>
      <c r="T41" t="s">
        <v>161</v>
      </c>
      <c r="U41" s="26" t="s">
        <v>298</v>
      </c>
      <c r="V41" s="26" t="s">
        <v>299</v>
      </c>
      <c r="W41" s="26" t="s">
        <v>297</v>
      </c>
      <c r="X41" t="s">
        <v>277</v>
      </c>
      <c r="Y41" t="s">
        <v>291</v>
      </c>
      <c r="Z41" t="s">
        <v>512</v>
      </c>
      <c r="AA41" t="s">
        <v>513</v>
      </c>
      <c r="AB41" t="s">
        <v>187</v>
      </c>
      <c r="AD41" s="26" t="s">
        <v>557</v>
      </c>
      <c r="AE41" s="26" t="s">
        <v>1169</v>
      </c>
      <c r="AF41" s="30">
        <v>1</v>
      </c>
      <c r="AL41" t="s">
        <v>1170</v>
      </c>
      <c r="AM41" s="28" t="s">
        <v>1200</v>
      </c>
      <c r="AN41" t="s">
        <v>602</v>
      </c>
      <c r="AO41">
        <v>40</v>
      </c>
    </row>
    <row r="42" spans="1:41" x14ac:dyDescent="0.35">
      <c r="A42" t="str">
        <f t="shared" si="2"/>
        <v>CP2-M15-P03-L19.1-Itabira-Seca-45878-Avifauna</v>
      </c>
      <c r="B42" t="s">
        <v>1171</v>
      </c>
      <c r="C42" s="29" t="s">
        <v>1188</v>
      </c>
      <c r="D42" s="32" t="s">
        <v>1167</v>
      </c>
      <c r="E42" t="s">
        <v>1168</v>
      </c>
      <c r="F42" s="32">
        <v>45878</v>
      </c>
      <c r="G42" s="21">
        <v>45878</v>
      </c>
      <c r="I42" t="s">
        <v>231</v>
      </c>
      <c r="L42" t="s">
        <v>232</v>
      </c>
      <c r="M42" s="28" t="s">
        <v>1115</v>
      </c>
      <c r="N42" t="s">
        <v>235</v>
      </c>
      <c r="O42" t="s">
        <v>1111</v>
      </c>
      <c r="P42" t="s">
        <v>1096</v>
      </c>
      <c r="Q42" s="25" t="s">
        <v>234</v>
      </c>
      <c r="R42" t="str">
        <f t="shared" si="1"/>
        <v>VLI_ITB-CP2-M15-P03-L19.1-Ponto de Escuta/Listas de Mackinnon-45878-Seca-41</v>
      </c>
      <c r="S42" t="s">
        <v>228</v>
      </c>
      <c r="T42" t="s">
        <v>161</v>
      </c>
      <c r="U42" s="26" t="s">
        <v>298</v>
      </c>
      <c r="V42" s="26" t="s">
        <v>299</v>
      </c>
      <c r="W42" s="26" t="s">
        <v>297</v>
      </c>
      <c r="X42" t="s">
        <v>277</v>
      </c>
      <c r="Y42" t="s">
        <v>291</v>
      </c>
      <c r="Z42" t="s">
        <v>512</v>
      </c>
      <c r="AA42" t="s">
        <v>513</v>
      </c>
      <c r="AB42" t="s">
        <v>187</v>
      </c>
      <c r="AD42" s="26" t="s">
        <v>557</v>
      </c>
      <c r="AE42" s="26" t="s">
        <v>1169</v>
      </c>
      <c r="AF42" s="30">
        <v>1</v>
      </c>
      <c r="AL42" t="s">
        <v>1170</v>
      </c>
      <c r="AM42" s="28" t="s">
        <v>1209</v>
      </c>
      <c r="AN42" t="s">
        <v>602</v>
      </c>
      <c r="AO42">
        <v>41</v>
      </c>
    </row>
    <row r="43" spans="1:41" x14ac:dyDescent="0.35">
      <c r="A43" t="str">
        <f t="shared" si="2"/>
        <v>CP2-M17-P05-L17.1-Itabira-Seca-45877-Avifauna</v>
      </c>
      <c r="B43" t="s">
        <v>1171</v>
      </c>
      <c r="C43" s="29" t="s">
        <v>1179</v>
      </c>
      <c r="D43" s="32" t="s">
        <v>1167</v>
      </c>
      <c r="E43" t="s">
        <v>1168</v>
      </c>
      <c r="F43" s="32">
        <v>45877</v>
      </c>
      <c r="G43" s="21">
        <v>45877</v>
      </c>
      <c r="I43" t="s">
        <v>231</v>
      </c>
      <c r="L43" t="s">
        <v>232</v>
      </c>
      <c r="M43" s="28" t="s">
        <v>1113</v>
      </c>
      <c r="N43" t="s">
        <v>235</v>
      </c>
      <c r="O43" t="s">
        <v>1104</v>
      </c>
      <c r="P43" t="s">
        <v>1089</v>
      </c>
      <c r="Q43" s="25" t="s">
        <v>234</v>
      </c>
      <c r="R43" t="str">
        <f t="shared" si="1"/>
        <v>VLI_ITB-CP2-M17-P05-L17.1-Ponto de Escuta/Listas de Mackinnon-45877-Seca-42</v>
      </c>
      <c r="S43" t="s">
        <v>228</v>
      </c>
      <c r="T43" t="s">
        <v>94</v>
      </c>
      <c r="U43" s="26" t="s">
        <v>298</v>
      </c>
      <c r="V43" s="26" t="s">
        <v>299</v>
      </c>
      <c r="W43" s="26" t="s">
        <v>297</v>
      </c>
      <c r="X43" t="s">
        <v>275</v>
      </c>
      <c r="Y43" t="s">
        <v>276</v>
      </c>
      <c r="Z43" t="s">
        <v>394</v>
      </c>
      <c r="AA43" t="s">
        <v>395</v>
      </c>
      <c r="AB43" t="s">
        <v>187</v>
      </c>
      <c r="AD43" s="26" t="s">
        <v>557</v>
      </c>
      <c r="AE43" s="26" t="s">
        <v>1169</v>
      </c>
      <c r="AF43" s="30">
        <v>2</v>
      </c>
      <c r="AL43" t="s">
        <v>1170</v>
      </c>
      <c r="AM43" s="28" t="s">
        <v>1200</v>
      </c>
      <c r="AN43" t="s">
        <v>602</v>
      </c>
      <c r="AO43">
        <v>42</v>
      </c>
    </row>
    <row r="44" spans="1:41" x14ac:dyDescent="0.35">
      <c r="A44" t="str">
        <f t="shared" si="2"/>
        <v>CP2-M16-P01-L9.1-Itabira-Seca-45876-Avifauna</v>
      </c>
      <c r="B44" t="s">
        <v>1171</v>
      </c>
      <c r="C44" s="29" t="s">
        <v>1189</v>
      </c>
      <c r="D44" s="32" t="s">
        <v>1167</v>
      </c>
      <c r="E44" t="s">
        <v>1168</v>
      </c>
      <c r="F44" s="32">
        <v>45876</v>
      </c>
      <c r="G44" s="21">
        <v>45876</v>
      </c>
      <c r="I44" t="s">
        <v>231</v>
      </c>
      <c r="L44" t="s">
        <v>232</v>
      </c>
      <c r="M44" s="28" t="s">
        <v>1114</v>
      </c>
      <c r="N44" t="s">
        <v>235</v>
      </c>
      <c r="O44" t="s">
        <v>1112</v>
      </c>
      <c r="P44" t="s">
        <v>1097</v>
      </c>
      <c r="Q44" s="25" t="s">
        <v>234</v>
      </c>
      <c r="R44" t="str">
        <f t="shared" si="1"/>
        <v>VLI_ITB-CP2-M16-P01-L9.1-Ponto de Escuta/Listas de Mackinnon-45876-Seca-43</v>
      </c>
      <c r="S44" t="s">
        <v>228</v>
      </c>
      <c r="T44" t="s">
        <v>63</v>
      </c>
      <c r="U44" s="26" t="s">
        <v>298</v>
      </c>
      <c r="V44" s="26" t="s">
        <v>299</v>
      </c>
      <c r="W44" s="26" t="s">
        <v>297</v>
      </c>
      <c r="X44" t="s">
        <v>248</v>
      </c>
      <c r="Y44" t="s">
        <v>250</v>
      </c>
      <c r="Z44" t="s">
        <v>333</v>
      </c>
      <c r="AA44" t="s">
        <v>334</v>
      </c>
      <c r="AB44" t="s">
        <v>187</v>
      </c>
      <c r="AD44" s="26" t="s">
        <v>557</v>
      </c>
      <c r="AE44" s="26" t="s">
        <v>1169</v>
      </c>
      <c r="AF44" s="30">
        <v>1</v>
      </c>
      <c r="AL44" t="s">
        <v>1170</v>
      </c>
      <c r="AM44" s="28" t="s">
        <v>1210</v>
      </c>
      <c r="AN44" t="s">
        <v>602</v>
      </c>
      <c r="AO44">
        <v>43</v>
      </c>
    </row>
    <row r="45" spans="1:41" x14ac:dyDescent="0.35">
      <c r="A45" t="str">
        <f t="shared" si="2"/>
        <v>CP2-M17-P03-L16.1-Itabira-Seca-45877-Avifauna</v>
      </c>
      <c r="B45" t="s">
        <v>1171</v>
      </c>
      <c r="C45" s="29" t="s">
        <v>1178</v>
      </c>
      <c r="D45" s="32" t="s">
        <v>1167</v>
      </c>
      <c r="E45" t="s">
        <v>1168</v>
      </c>
      <c r="F45" s="32">
        <v>45877</v>
      </c>
      <c r="G45" s="21">
        <v>45877</v>
      </c>
      <c r="I45" t="s">
        <v>231</v>
      </c>
      <c r="L45" t="s">
        <v>232</v>
      </c>
      <c r="M45" s="28" t="s">
        <v>1113</v>
      </c>
      <c r="N45" t="s">
        <v>235</v>
      </c>
      <c r="O45" t="s">
        <v>1099</v>
      </c>
      <c r="P45" t="s">
        <v>1084</v>
      </c>
      <c r="Q45" s="25" t="s">
        <v>234</v>
      </c>
      <c r="R45" t="str">
        <f t="shared" si="1"/>
        <v>VLI_ITB-CP2-M17-P03-L16.1-Ponto de Escuta/Listas de Mackinnon-45877-Seca-44</v>
      </c>
      <c r="S45" t="s">
        <v>228</v>
      </c>
      <c r="T45" t="s">
        <v>1055</v>
      </c>
      <c r="U45" s="26" t="s">
        <v>298</v>
      </c>
      <c r="V45" s="26" t="s">
        <v>299</v>
      </c>
      <c r="W45" s="26" t="s">
        <v>297</v>
      </c>
      <c r="X45" t="s">
        <v>251</v>
      </c>
      <c r="Y45" t="s">
        <v>252</v>
      </c>
      <c r="Z45" t="s">
        <v>1139</v>
      </c>
      <c r="AA45" t="s">
        <v>1140</v>
      </c>
      <c r="AB45" t="s">
        <v>187</v>
      </c>
      <c r="AD45" s="26" t="s">
        <v>557</v>
      </c>
      <c r="AE45" s="26" t="s">
        <v>1169</v>
      </c>
      <c r="AF45" s="30">
        <v>1</v>
      </c>
      <c r="AL45" t="s">
        <v>1170</v>
      </c>
      <c r="AM45" s="28" t="s">
        <v>1199</v>
      </c>
      <c r="AN45" t="s">
        <v>602</v>
      </c>
      <c r="AO45">
        <v>44</v>
      </c>
    </row>
    <row r="46" spans="1:41" x14ac:dyDescent="0.35">
      <c r="A46" t="str">
        <f t="shared" si="2"/>
        <v>CP2-M16-P01-L9.1-Itabira-Seca-45876-Avifauna</v>
      </c>
      <c r="B46" t="s">
        <v>1171</v>
      </c>
      <c r="C46" s="29" t="s">
        <v>1189</v>
      </c>
      <c r="D46" s="32" t="s">
        <v>1167</v>
      </c>
      <c r="E46" t="s">
        <v>1168</v>
      </c>
      <c r="F46" s="32">
        <v>45876</v>
      </c>
      <c r="G46" s="21">
        <v>45876</v>
      </c>
      <c r="I46" t="s">
        <v>231</v>
      </c>
      <c r="L46" t="s">
        <v>232</v>
      </c>
      <c r="M46" s="28" t="s">
        <v>1114</v>
      </c>
      <c r="N46" t="s">
        <v>235</v>
      </c>
      <c r="O46" t="s">
        <v>1112</v>
      </c>
      <c r="P46" t="s">
        <v>1097</v>
      </c>
      <c r="Q46" s="25" t="s">
        <v>234</v>
      </c>
      <c r="R46" t="str">
        <f t="shared" si="1"/>
        <v>VLI_ITB-CP2-M16-P01-L9.1-Ponto de Escuta/Listas de Mackinnon-45876-Seca-45</v>
      </c>
      <c r="S46" t="s">
        <v>228</v>
      </c>
      <c r="T46" t="s">
        <v>1056</v>
      </c>
      <c r="U46" s="26" t="s">
        <v>298</v>
      </c>
      <c r="V46" s="26" t="s">
        <v>299</v>
      </c>
      <c r="W46" s="26" t="s">
        <v>297</v>
      </c>
      <c r="X46" t="s">
        <v>261</v>
      </c>
      <c r="Y46" t="s">
        <v>262</v>
      </c>
      <c r="Z46" t="s">
        <v>1141</v>
      </c>
      <c r="AA46" t="s">
        <v>1142</v>
      </c>
      <c r="AB46" t="s">
        <v>187</v>
      </c>
      <c r="AD46" s="26" t="s">
        <v>557</v>
      </c>
      <c r="AE46" s="26" t="s">
        <v>1169</v>
      </c>
      <c r="AF46" s="30">
        <v>1</v>
      </c>
      <c r="AL46" t="s">
        <v>1170</v>
      </c>
      <c r="AM46" s="28" t="s">
        <v>1210</v>
      </c>
      <c r="AN46" t="s">
        <v>602</v>
      </c>
      <c r="AO46">
        <v>45</v>
      </c>
    </row>
    <row r="47" spans="1:41" x14ac:dyDescent="0.35">
      <c r="A47" t="str">
        <f t="shared" si="2"/>
        <v>CP2-M17-P04-L17.1-Itabira-Seca-45877-Avifauna</v>
      </c>
      <c r="B47" t="s">
        <v>1171</v>
      </c>
      <c r="C47" s="29" t="s">
        <v>1184</v>
      </c>
      <c r="D47" s="32" t="s">
        <v>1167</v>
      </c>
      <c r="E47" t="s">
        <v>1168</v>
      </c>
      <c r="F47" s="32">
        <v>45877</v>
      </c>
      <c r="G47" s="21">
        <v>45877</v>
      </c>
      <c r="I47" t="s">
        <v>231</v>
      </c>
      <c r="L47" t="s">
        <v>232</v>
      </c>
      <c r="M47" s="28" t="s">
        <v>1113</v>
      </c>
      <c r="N47" t="s">
        <v>235</v>
      </c>
      <c r="O47" t="s">
        <v>1105</v>
      </c>
      <c r="P47" t="s">
        <v>1090</v>
      </c>
      <c r="Q47" s="25" t="s">
        <v>234</v>
      </c>
      <c r="R47" t="str">
        <f t="shared" si="1"/>
        <v>VLI_ITB-CP2-M17-P04-L17.1-Ponto de Escuta/Listas de Mackinnon-45877-Seca-46</v>
      </c>
      <c r="S47" t="s">
        <v>228</v>
      </c>
      <c r="T47" t="s">
        <v>55</v>
      </c>
      <c r="U47" s="26" t="s">
        <v>298</v>
      </c>
      <c r="V47" s="26" t="s">
        <v>299</v>
      </c>
      <c r="W47" s="26" t="s">
        <v>297</v>
      </c>
      <c r="X47" t="s">
        <v>244</v>
      </c>
      <c r="Y47" t="s">
        <v>245</v>
      </c>
      <c r="Z47" t="s">
        <v>317</v>
      </c>
      <c r="AA47" t="s">
        <v>318</v>
      </c>
      <c r="AB47" t="s">
        <v>187</v>
      </c>
      <c r="AD47" s="26" t="s">
        <v>557</v>
      </c>
      <c r="AE47" s="26" t="s">
        <v>1169</v>
      </c>
      <c r="AF47" s="30">
        <v>2</v>
      </c>
      <c r="AL47" t="s">
        <v>1170</v>
      </c>
      <c r="AM47" s="28" t="s">
        <v>1205</v>
      </c>
      <c r="AN47" t="s">
        <v>602</v>
      </c>
      <c r="AO47">
        <v>46</v>
      </c>
    </row>
    <row r="48" spans="1:41" x14ac:dyDescent="0.35">
      <c r="A48" t="str">
        <f t="shared" si="2"/>
        <v>CP2-M16-P04-L11.1-Itabira-Seca-45876-Avifauna</v>
      </c>
      <c r="B48" t="s">
        <v>1171</v>
      </c>
      <c r="C48" s="29" t="s">
        <v>1181</v>
      </c>
      <c r="D48" s="32" t="s">
        <v>1167</v>
      </c>
      <c r="E48" t="s">
        <v>1168</v>
      </c>
      <c r="F48" s="32">
        <v>45876</v>
      </c>
      <c r="G48" s="21">
        <v>45876</v>
      </c>
      <c r="I48" t="s">
        <v>231</v>
      </c>
      <c r="L48" t="s">
        <v>232</v>
      </c>
      <c r="M48" s="28" t="s">
        <v>1114</v>
      </c>
      <c r="N48" t="s">
        <v>235</v>
      </c>
      <c r="O48" t="s">
        <v>1106</v>
      </c>
      <c r="P48" t="s">
        <v>1091</v>
      </c>
      <c r="Q48" s="25" t="s">
        <v>234</v>
      </c>
      <c r="R48" t="str">
        <f t="shared" si="1"/>
        <v>VLI_ITB-CP2-M16-P04-L11.1-Ponto de Escuta/Listas de Mackinnon-45876-Seca-47</v>
      </c>
      <c r="S48" t="s">
        <v>228</v>
      </c>
      <c r="T48" t="s">
        <v>173</v>
      </c>
      <c r="U48" s="26" t="s">
        <v>298</v>
      </c>
      <c r="V48" s="26" t="s">
        <v>299</v>
      </c>
      <c r="W48" s="26" t="s">
        <v>297</v>
      </c>
      <c r="X48" t="s">
        <v>277</v>
      </c>
      <c r="Y48" t="s">
        <v>296</v>
      </c>
      <c r="Z48" t="s">
        <v>536</v>
      </c>
      <c r="AA48" t="s">
        <v>430</v>
      </c>
      <c r="AB48" t="s">
        <v>187</v>
      </c>
      <c r="AD48" s="26" t="s">
        <v>557</v>
      </c>
      <c r="AE48" s="26" t="s">
        <v>1169</v>
      </c>
      <c r="AF48" s="31">
        <v>1</v>
      </c>
      <c r="AL48" t="s">
        <v>1170</v>
      </c>
      <c r="AM48" s="28" t="s">
        <v>1202</v>
      </c>
      <c r="AN48" t="s">
        <v>602</v>
      </c>
      <c r="AO48">
        <v>47</v>
      </c>
    </row>
    <row r="49" spans="1:41" x14ac:dyDescent="0.35">
      <c r="A49" t="str">
        <f t="shared" si="2"/>
        <v>CP2-M16-P04-L12.1-Itabira-Seca-45876-Avifauna</v>
      </c>
      <c r="B49" t="s">
        <v>1171</v>
      </c>
      <c r="C49" s="29" t="s">
        <v>1183</v>
      </c>
      <c r="D49" s="32" t="s">
        <v>1167</v>
      </c>
      <c r="E49" t="s">
        <v>1168</v>
      </c>
      <c r="F49" s="32">
        <v>45876</v>
      </c>
      <c r="G49" s="21">
        <v>45876</v>
      </c>
      <c r="I49" t="s">
        <v>231</v>
      </c>
      <c r="L49" t="s">
        <v>232</v>
      </c>
      <c r="M49" s="28" t="s">
        <v>1114</v>
      </c>
      <c r="N49" t="s">
        <v>235</v>
      </c>
      <c r="O49" t="s">
        <v>1106</v>
      </c>
      <c r="P49" t="s">
        <v>1091</v>
      </c>
      <c r="Q49" s="25" t="s">
        <v>234</v>
      </c>
      <c r="R49" t="str">
        <f t="shared" si="1"/>
        <v>VLI_ITB-CP2-M16-P04-L12.1-Ponto de Escuta/Listas de Mackinnon-45876-Seca-48</v>
      </c>
      <c r="S49" t="s">
        <v>228</v>
      </c>
      <c r="T49" t="s">
        <v>1057</v>
      </c>
      <c r="U49" s="26" t="s">
        <v>298</v>
      </c>
      <c r="V49" s="26" t="s">
        <v>299</v>
      </c>
      <c r="W49" s="26" t="s">
        <v>297</v>
      </c>
      <c r="X49" t="s">
        <v>277</v>
      </c>
      <c r="Y49" t="s">
        <v>284</v>
      </c>
      <c r="Z49" t="s">
        <v>451</v>
      </c>
      <c r="AA49" t="s">
        <v>1143</v>
      </c>
      <c r="AB49" t="s">
        <v>187</v>
      </c>
      <c r="AD49" s="26" t="s">
        <v>557</v>
      </c>
      <c r="AE49" s="26" t="s">
        <v>1169</v>
      </c>
      <c r="AF49" s="30">
        <v>1</v>
      </c>
      <c r="AL49" t="s">
        <v>1170</v>
      </c>
      <c r="AM49" s="28" t="s">
        <v>1204</v>
      </c>
      <c r="AN49" t="s">
        <v>602</v>
      </c>
      <c r="AO49">
        <v>48</v>
      </c>
    </row>
    <row r="50" spans="1:41" x14ac:dyDescent="0.35">
      <c r="A50" t="str">
        <f t="shared" si="2"/>
        <v>CP2-M16-P01-L9.1-Itabira-Seca-45876-Avifauna</v>
      </c>
      <c r="B50" t="s">
        <v>1171</v>
      </c>
      <c r="C50" s="29" t="s">
        <v>1189</v>
      </c>
      <c r="D50" s="32" t="s">
        <v>1167</v>
      </c>
      <c r="E50" t="s">
        <v>1168</v>
      </c>
      <c r="F50" s="32">
        <v>45876</v>
      </c>
      <c r="G50" s="21">
        <v>45876</v>
      </c>
      <c r="I50" t="s">
        <v>231</v>
      </c>
      <c r="L50" t="s">
        <v>232</v>
      </c>
      <c r="M50" s="28" t="s">
        <v>1114</v>
      </c>
      <c r="N50" t="s">
        <v>235</v>
      </c>
      <c r="O50" t="s">
        <v>1112</v>
      </c>
      <c r="P50" t="s">
        <v>1097</v>
      </c>
      <c r="Q50" s="25" t="s">
        <v>234</v>
      </c>
      <c r="R50" t="str">
        <f t="shared" si="1"/>
        <v>VLI_ITB-CP2-M16-P01-L9.1-Ponto de Escuta/Listas de Mackinnon-45876-Seca-49</v>
      </c>
      <c r="S50" t="s">
        <v>228</v>
      </c>
      <c r="T50" t="s">
        <v>99</v>
      </c>
      <c r="U50" s="26" t="s">
        <v>298</v>
      </c>
      <c r="V50" s="26" t="s">
        <v>299</v>
      </c>
      <c r="W50" s="26" t="s">
        <v>297</v>
      </c>
      <c r="X50" t="s">
        <v>277</v>
      </c>
      <c r="Y50" t="s">
        <v>278</v>
      </c>
      <c r="Z50" t="s">
        <v>402</v>
      </c>
      <c r="AA50" t="s">
        <v>404</v>
      </c>
      <c r="AB50" t="s">
        <v>187</v>
      </c>
      <c r="AD50" s="26" t="s">
        <v>557</v>
      </c>
      <c r="AE50" s="26" t="s">
        <v>1169</v>
      </c>
      <c r="AF50" s="30">
        <v>1</v>
      </c>
      <c r="AL50" t="s">
        <v>1170</v>
      </c>
      <c r="AM50" s="28" t="s">
        <v>1210</v>
      </c>
      <c r="AN50" t="s">
        <v>602</v>
      </c>
      <c r="AO50">
        <v>49</v>
      </c>
    </row>
    <row r="51" spans="1:41" x14ac:dyDescent="0.35">
      <c r="A51" t="str">
        <f t="shared" si="2"/>
        <v>CP2-M16-P05-L12.1-Itabira-Seca-45876-Avifauna</v>
      </c>
      <c r="B51" t="s">
        <v>1171</v>
      </c>
      <c r="C51" s="29" t="s">
        <v>1187</v>
      </c>
      <c r="D51" s="32" t="s">
        <v>1167</v>
      </c>
      <c r="E51" t="s">
        <v>1168</v>
      </c>
      <c r="F51" s="32">
        <v>45876</v>
      </c>
      <c r="G51" s="21">
        <v>45876</v>
      </c>
      <c r="I51" t="s">
        <v>231</v>
      </c>
      <c r="L51" t="s">
        <v>232</v>
      </c>
      <c r="M51" s="28" t="s">
        <v>1114</v>
      </c>
      <c r="N51" t="s">
        <v>235</v>
      </c>
      <c r="O51" t="s">
        <v>1110</v>
      </c>
      <c r="P51" t="s">
        <v>1095</v>
      </c>
      <c r="Q51" s="25" t="s">
        <v>234</v>
      </c>
      <c r="R51" t="str">
        <f t="shared" si="1"/>
        <v>VLI_ITB-CP2-M16-P05-L12.1-Ponto de Escuta/Listas de Mackinnon-45876-Seca-50</v>
      </c>
      <c r="S51" t="s">
        <v>228</v>
      </c>
      <c r="T51" t="s">
        <v>99</v>
      </c>
      <c r="U51" s="26" t="s">
        <v>298</v>
      </c>
      <c r="V51" s="26" t="s">
        <v>299</v>
      </c>
      <c r="W51" s="26" t="s">
        <v>297</v>
      </c>
      <c r="X51" t="s">
        <v>277</v>
      </c>
      <c r="Y51" t="s">
        <v>278</v>
      </c>
      <c r="Z51" t="s">
        <v>402</v>
      </c>
      <c r="AA51" t="s">
        <v>404</v>
      </c>
      <c r="AB51" t="s">
        <v>187</v>
      </c>
      <c r="AD51" s="26" t="s">
        <v>557</v>
      </c>
      <c r="AE51" s="26" t="s">
        <v>1169</v>
      </c>
      <c r="AF51" s="30">
        <v>1</v>
      </c>
      <c r="AL51" t="s">
        <v>1170</v>
      </c>
      <c r="AM51" s="28" t="s">
        <v>1208</v>
      </c>
      <c r="AN51" t="s">
        <v>602</v>
      </c>
      <c r="AO51">
        <v>50</v>
      </c>
    </row>
    <row r="52" spans="1:41" x14ac:dyDescent="0.35">
      <c r="A52" t="str">
        <f t="shared" si="2"/>
        <v>CP2-M17-P02-L14.1-Itabira-Seca-45877-Avifauna</v>
      </c>
      <c r="B52" t="s">
        <v>1171</v>
      </c>
      <c r="C52" s="29" t="s">
        <v>1172</v>
      </c>
      <c r="D52" s="32" t="s">
        <v>1167</v>
      </c>
      <c r="E52" t="s">
        <v>1168</v>
      </c>
      <c r="F52" s="32">
        <v>45877</v>
      </c>
      <c r="G52" s="21">
        <v>45877</v>
      </c>
      <c r="I52" t="s">
        <v>231</v>
      </c>
      <c r="L52" t="s">
        <v>232</v>
      </c>
      <c r="M52" s="28" t="s">
        <v>1113</v>
      </c>
      <c r="N52" t="s">
        <v>235</v>
      </c>
      <c r="O52" t="s">
        <v>1098</v>
      </c>
      <c r="P52" t="s">
        <v>1083</v>
      </c>
      <c r="Q52" s="25" t="s">
        <v>234</v>
      </c>
      <c r="R52" t="str">
        <f t="shared" si="1"/>
        <v>VLI_ITB-CP2-M17-P02-L14.1-Ponto de Escuta/Listas de Mackinnon-45877-Seca-51</v>
      </c>
      <c r="S52" t="s">
        <v>228</v>
      </c>
      <c r="T52" t="s">
        <v>99</v>
      </c>
      <c r="U52" s="26" t="s">
        <v>298</v>
      </c>
      <c r="V52" s="26" t="s">
        <v>299</v>
      </c>
      <c r="W52" s="26" t="s">
        <v>297</v>
      </c>
      <c r="X52" t="s">
        <v>277</v>
      </c>
      <c r="Y52" t="s">
        <v>278</v>
      </c>
      <c r="Z52" t="s">
        <v>402</v>
      </c>
      <c r="AA52" t="s">
        <v>404</v>
      </c>
      <c r="AB52" t="s">
        <v>187</v>
      </c>
      <c r="AD52" s="26" t="s">
        <v>557</v>
      </c>
      <c r="AE52" s="26" t="s">
        <v>1169</v>
      </c>
      <c r="AF52" s="30">
        <v>1</v>
      </c>
      <c r="AL52" t="s">
        <v>1170</v>
      </c>
      <c r="AM52" s="28" t="s">
        <v>1193</v>
      </c>
      <c r="AN52" t="s">
        <v>602</v>
      </c>
      <c r="AO52">
        <v>51</v>
      </c>
    </row>
    <row r="53" spans="1:41" x14ac:dyDescent="0.35">
      <c r="A53" t="str">
        <f t="shared" si="2"/>
        <v>CP2-M17-P01-L13.1-Itabira-Seca-45877-Avifauna</v>
      </c>
      <c r="B53" t="s">
        <v>1171</v>
      </c>
      <c r="C53" s="29" t="s">
        <v>1174</v>
      </c>
      <c r="D53" s="32" t="s">
        <v>1167</v>
      </c>
      <c r="E53" t="s">
        <v>1168</v>
      </c>
      <c r="F53" s="32">
        <v>45877</v>
      </c>
      <c r="G53" s="21">
        <v>45877</v>
      </c>
      <c r="I53" t="s">
        <v>231</v>
      </c>
      <c r="L53" t="s">
        <v>232</v>
      </c>
      <c r="M53" s="28" t="s">
        <v>1113</v>
      </c>
      <c r="N53" t="s">
        <v>235</v>
      </c>
      <c r="O53" t="s">
        <v>1100</v>
      </c>
      <c r="P53" t="s">
        <v>1085</v>
      </c>
      <c r="Q53" s="25" t="s">
        <v>234</v>
      </c>
      <c r="R53" t="str">
        <f t="shared" si="1"/>
        <v>VLI_ITB-CP2-M17-P01-L13.1-Ponto de Escuta/Listas de Mackinnon-45877-Seca-52</v>
      </c>
      <c r="S53" t="s">
        <v>228</v>
      </c>
      <c r="T53" t="s">
        <v>1058</v>
      </c>
      <c r="U53" s="26" t="s">
        <v>298</v>
      </c>
      <c r="V53" s="26" t="s">
        <v>299</v>
      </c>
      <c r="W53" s="26" t="s">
        <v>297</v>
      </c>
      <c r="X53" t="s">
        <v>253</v>
      </c>
      <c r="Y53" t="s">
        <v>1077</v>
      </c>
      <c r="Z53" t="s">
        <v>1144</v>
      </c>
      <c r="AA53" t="s">
        <v>1145</v>
      </c>
      <c r="AB53" t="s">
        <v>187</v>
      </c>
      <c r="AD53" s="26" t="s">
        <v>557</v>
      </c>
      <c r="AE53" s="26" t="s">
        <v>1169</v>
      </c>
      <c r="AF53" s="30">
        <v>3</v>
      </c>
      <c r="AL53" t="s">
        <v>1170</v>
      </c>
      <c r="AM53" s="28" t="s">
        <v>1195</v>
      </c>
      <c r="AN53" t="s">
        <v>602</v>
      </c>
      <c r="AO53">
        <v>52</v>
      </c>
    </row>
    <row r="54" spans="1:41" x14ac:dyDescent="0.35">
      <c r="A54" t="str">
        <f t="shared" si="2"/>
        <v>CP2-M16-P02-L10.1-Itabira-Seca-45876-Avifauna</v>
      </c>
      <c r="B54" t="s">
        <v>1171</v>
      </c>
      <c r="C54" s="29" t="s">
        <v>1175</v>
      </c>
      <c r="D54" s="32" t="s">
        <v>1167</v>
      </c>
      <c r="E54" t="s">
        <v>1168</v>
      </c>
      <c r="F54" s="32">
        <v>45876</v>
      </c>
      <c r="G54" s="21">
        <v>45876</v>
      </c>
      <c r="I54" t="s">
        <v>231</v>
      </c>
      <c r="L54" t="s">
        <v>232</v>
      </c>
      <c r="M54" s="28" t="s">
        <v>1114</v>
      </c>
      <c r="N54" t="s">
        <v>235</v>
      </c>
      <c r="O54" t="s">
        <v>1101</v>
      </c>
      <c r="P54" t="s">
        <v>1086</v>
      </c>
      <c r="Q54" s="25" t="s">
        <v>234</v>
      </c>
      <c r="R54" t="str">
        <f t="shared" si="1"/>
        <v>VLI_ITB-CP2-M16-P02-L10.1-Ponto de Escuta/Listas de Mackinnon-45876-Seca-53</v>
      </c>
      <c r="S54" t="s">
        <v>228</v>
      </c>
      <c r="T54" t="s">
        <v>1059</v>
      </c>
      <c r="U54" s="26" t="s">
        <v>298</v>
      </c>
      <c r="V54" s="26" t="s">
        <v>299</v>
      </c>
      <c r="W54" s="26" t="s">
        <v>297</v>
      </c>
      <c r="X54" t="s">
        <v>277</v>
      </c>
      <c r="Y54" t="s">
        <v>285</v>
      </c>
      <c r="Z54" t="s">
        <v>1146</v>
      </c>
      <c r="AA54" t="s">
        <v>1147</v>
      </c>
      <c r="AB54" t="s">
        <v>187</v>
      </c>
      <c r="AD54" s="26" t="s">
        <v>557</v>
      </c>
      <c r="AE54" s="26" t="s">
        <v>1169</v>
      </c>
      <c r="AF54" s="31">
        <v>2</v>
      </c>
      <c r="AL54" t="s">
        <v>1170</v>
      </c>
      <c r="AM54" s="28" t="s">
        <v>1196</v>
      </c>
      <c r="AN54" t="s">
        <v>602</v>
      </c>
      <c r="AO54">
        <v>53</v>
      </c>
    </row>
    <row r="55" spans="1:41" x14ac:dyDescent="0.35">
      <c r="A55" t="str">
        <f t="shared" si="2"/>
        <v>CP2-M17-P03-L16.1-Itabira-Seca-45877-Avifauna</v>
      </c>
      <c r="B55" t="s">
        <v>1171</v>
      </c>
      <c r="C55" s="29" t="s">
        <v>1178</v>
      </c>
      <c r="D55" s="32" t="s">
        <v>1167</v>
      </c>
      <c r="E55" t="s">
        <v>1168</v>
      </c>
      <c r="F55" s="32">
        <v>45877</v>
      </c>
      <c r="G55" s="21">
        <v>45877</v>
      </c>
      <c r="I55" t="s">
        <v>231</v>
      </c>
      <c r="L55" t="s">
        <v>232</v>
      </c>
      <c r="M55" s="28" t="s">
        <v>1113</v>
      </c>
      <c r="N55" t="s">
        <v>235</v>
      </c>
      <c r="O55" t="s">
        <v>1099</v>
      </c>
      <c r="P55" t="s">
        <v>1084</v>
      </c>
      <c r="Q55" s="25" t="s">
        <v>234</v>
      </c>
      <c r="R55" t="str">
        <f t="shared" si="1"/>
        <v>VLI_ITB-CP2-M17-P03-L16.1-Ponto de Escuta/Listas de Mackinnon-45877-Seca-54</v>
      </c>
      <c r="S55" t="s">
        <v>228</v>
      </c>
      <c r="T55" t="s">
        <v>1060</v>
      </c>
      <c r="U55" s="26" t="s">
        <v>298</v>
      </c>
      <c r="V55" s="26" t="s">
        <v>299</v>
      </c>
      <c r="W55" s="26" t="s">
        <v>297</v>
      </c>
      <c r="X55" t="s">
        <v>253</v>
      </c>
      <c r="Y55" t="s">
        <v>1078</v>
      </c>
      <c r="Z55" t="s">
        <v>1148</v>
      </c>
      <c r="AA55" t="s">
        <v>1149</v>
      </c>
      <c r="AB55" t="s">
        <v>187</v>
      </c>
      <c r="AD55" s="26" t="s">
        <v>557</v>
      </c>
      <c r="AE55" s="26" t="s">
        <v>1169</v>
      </c>
      <c r="AF55" s="30">
        <v>2</v>
      </c>
      <c r="AL55" t="s">
        <v>1170</v>
      </c>
      <c r="AM55" s="28" t="s">
        <v>1199</v>
      </c>
      <c r="AN55" t="s">
        <v>602</v>
      </c>
      <c r="AO55">
        <v>54</v>
      </c>
    </row>
    <row r="56" spans="1:41" x14ac:dyDescent="0.35">
      <c r="A56" t="str">
        <f t="shared" si="2"/>
        <v>CP2-M17-P03-L16.1-Itabira-Seca-45877-Avifauna</v>
      </c>
      <c r="B56" t="s">
        <v>1171</v>
      </c>
      <c r="C56" s="29" t="s">
        <v>1178</v>
      </c>
      <c r="D56" s="32" t="s">
        <v>1167</v>
      </c>
      <c r="E56" t="s">
        <v>1168</v>
      </c>
      <c r="F56" s="32">
        <v>45877</v>
      </c>
      <c r="G56" s="21">
        <v>45877</v>
      </c>
      <c r="I56" t="s">
        <v>231</v>
      </c>
      <c r="L56" t="s">
        <v>232</v>
      </c>
      <c r="M56" s="28" t="s">
        <v>1113</v>
      </c>
      <c r="N56" t="s">
        <v>235</v>
      </c>
      <c r="O56" t="s">
        <v>1099</v>
      </c>
      <c r="P56" t="s">
        <v>1084</v>
      </c>
      <c r="Q56" s="25" t="s">
        <v>234</v>
      </c>
      <c r="R56" t="str">
        <f t="shared" si="1"/>
        <v>VLI_ITB-CP2-M17-P03-L16.1-Ponto de Escuta/Listas de Mackinnon-45877-Seca-55</v>
      </c>
      <c r="S56" t="s">
        <v>228</v>
      </c>
      <c r="T56" t="s">
        <v>1061</v>
      </c>
      <c r="U56" s="26" t="s">
        <v>298</v>
      </c>
      <c r="V56" s="26" t="s">
        <v>299</v>
      </c>
      <c r="W56" s="26" t="s">
        <v>297</v>
      </c>
      <c r="X56" t="s">
        <v>251</v>
      </c>
      <c r="Y56" t="s">
        <v>252</v>
      </c>
      <c r="Z56" t="s">
        <v>1150</v>
      </c>
      <c r="AA56" t="s">
        <v>1151</v>
      </c>
      <c r="AB56" t="s">
        <v>187</v>
      </c>
      <c r="AD56" s="26" t="s">
        <v>557</v>
      </c>
      <c r="AE56" s="26" t="s">
        <v>1169</v>
      </c>
      <c r="AF56" s="30">
        <v>1</v>
      </c>
      <c r="AL56" t="s">
        <v>1170</v>
      </c>
      <c r="AM56" s="28" t="s">
        <v>1199</v>
      </c>
      <c r="AN56" t="s">
        <v>602</v>
      </c>
      <c r="AO56">
        <v>55</v>
      </c>
    </row>
    <row r="57" spans="1:41" x14ac:dyDescent="0.35">
      <c r="A57" t="str">
        <f t="shared" si="2"/>
        <v>CP2-M16-P03-L10.1-Itabira-Seca-45876-Avifauna</v>
      </c>
      <c r="B57" t="s">
        <v>1171</v>
      </c>
      <c r="C57" s="29" t="s">
        <v>1190</v>
      </c>
      <c r="D57" s="32" t="s">
        <v>1167</v>
      </c>
      <c r="E57" t="s">
        <v>1168</v>
      </c>
      <c r="F57" s="32">
        <v>45876</v>
      </c>
      <c r="G57" s="21">
        <v>45876</v>
      </c>
      <c r="I57" t="s">
        <v>231</v>
      </c>
      <c r="L57" t="s">
        <v>232</v>
      </c>
      <c r="M57" s="28" t="s">
        <v>1114</v>
      </c>
      <c r="N57" t="s">
        <v>235</v>
      </c>
      <c r="O57" t="s">
        <v>1102</v>
      </c>
      <c r="P57" t="s">
        <v>1087</v>
      </c>
      <c r="Q57" s="25" t="s">
        <v>234</v>
      </c>
      <c r="R57" t="str">
        <f t="shared" si="1"/>
        <v>VLI_ITB-CP2-M16-P03-L10.1-Ponto de Escuta/Listas de Mackinnon-45876-Seca-56</v>
      </c>
      <c r="S57" t="s">
        <v>228</v>
      </c>
      <c r="T57" t="s">
        <v>108</v>
      </c>
      <c r="U57" s="26" t="s">
        <v>298</v>
      </c>
      <c r="V57" s="26" t="s">
        <v>299</v>
      </c>
      <c r="W57" s="26" t="s">
        <v>297</v>
      </c>
      <c r="X57" t="s">
        <v>277</v>
      </c>
      <c r="Y57" t="s">
        <v>279</v>
      </c>
      <c r="Z57" t="s">
        <v>419</v>
      </c>
      <c r="AA57" t="s">
        <v>420</v>
      </c>
      <c r="AB57" t="s">
        <v>187</v>
      </c>
      <c r="AD57" s="26" t="s">
        <v>557</v>
      </c>
      <c r="AE57" s="26" t="s">
        <v>1169</v>
      </c>
      <c r="AF57" s="31">
        <v>1</v>
      </c>
      <c r="AL57" t="s">
        <v>1170</v>
      </c>
      <c r="AM57" s="28" t="s">
        <v>1211</v>
      </c>
      <c r="AN57" t="s">
        <v>602</v>
      </c>
      <c r="AO57">
        <v>56</v>
      </c>
    </row>
    <row r="58" spans="1:41" x14ac:dyDescent="0.35">
      <c r="A58" t="str">
        <f t="shared" si="2"/>
        <v>CP2-M17-P05-L17.1-Itabira-Seca-45877-Avifauna</v>
      </c>
      <c r="B58" t="s">
        <v>1171</v>
      </c>
      <c r="C58" s="29" t="s">
        <v>1179</v>
      </c>
      <c r="D58" s="32" t="s">
        <v>1167</v>
      </c>
      <c r="E58" t="s">
        <v>1168</v>
      </c>
      <c r="F58" s="32">
        <v>45877</v>
      </c>
      <c r="G58" s="21">
        <v>45877</v>
      </c>
      <c r="I58" t="s">
        <v>231</v>
      </c>
      <c r="L58" t="s">
        <v>232</v>
      </c>
      <c r="M58" s="28" t="s">
        <v>1113</v>
      </c>
      <c r="N58" t="s">
        <v>235</v>
      </c>
      <c r="O58" t="s">
        <v>1104</v>
      </c>
      <c r="P58" t="s">
        <v>1089</v>
      </c>
      <c r="Q58" s="25" t="s">
        <v>234</v>
      </c>
      <c r="R58" t="str">
        <f t="shared" si="1"/>
        <v>VLI_ITB-CP2-M17-P05-L17.1-Ponto de Escuta/Listas de Mackinnon-45877-Seca-57</v>
      </c>
      <c r="S58" t="s">
        <v>228</v>
      </c>
      <c r="T58" t="s">
        <v>79</v>
      </c>
      <c r="U58" s="26" t="s">
        <v>298</v>
      </c>
      <c r="V58" s="26" t="s">
        <v>299</v>
      </c>
      <c r="W58" s="26" t="s">
        <v>297</v>
      </c>
      <c r="X58" t="s">
        <v>259</v>
      </c>
      <c r="Y58" t="s">
        <v>260</v>
      </c>
      <c r="Z58" t="s">
        <v>364</v>
      </c>
      <c r="AA58" t="s">
        <v>365</v>
      </c>
      <c r="AB58" t="s">
        <v>187</v>
      </c>
      <c r="AD58" s="26" t="s">
        <v>557</v>
      </c>
      <c r="AE58" s="26" t="s">
        <v>1169</v>
      </c>
      <c r="AF58" s="30">
        <v>1</v>
      </c>
      <c r="AL58" t="s">
        <v>1170</v>
      </c>
      <c r="AM58" s="28" t="s">
        <v>1200</v>
      </c>
      <c r="AN58" t="s">
        <v>602</v>
      </c>
      <c r="AO58">
        <v>57</v>
      </c>
    </row>
    <row r="59" spans="1:41" x14ac:dyDescent="0.35">
      <c r="A59" t="str">
        <f t="shared" si="2"/>
        <v>CP2-M16-P05-L12.1-Itabira-Seca-45876-Avifauna</v>
      </c>
      <c r="B59" t="s">
        <v>1171</v>
      </c>
      <c r="C59" s="29" t="s">
        <v>1187</v>
      </c>
      <c r="D59" s="32" t="s">
        <v>1167</v>
      </c>
      <c r="E59" t="s">
        <v>1168</v>
      </c>
      <c r="F59" s="32">
        <v>45876</v>
      </c>
      <c r="G59" s="21">
        <v>45876</v>
      </c>
      <c r="I59" t="s">
        <v>231</v>
      </c>
      <c r="L59" t="s">
        <v>232</v>
      </c>
      <c r="M59" s="28" t="s">
        <v>1114</v>
      </c>
      <c r="N59" t="s">
        <v>235</v>
      </c>
      <c r="O59" t="s">
        <v>1110</v>
      </c>
      <c r="P59" t="s">
        <v>1095</v>
      </c>
      <c r="Q59" s="25" t="s">
        <v>234</v>
      </c>
      <c r="R59" t="str">
        <f t="shared" si="1"/>
        <v>VLI_ITB-CP2-M16-P05-L12.1-Ponto de Escuta/Listas de Mackinnon-45876-Seca-58</v>
      </c>
      <c r="S59" t="s">
        <v>228</v>
      </c>
      <c r="T59" t="s">
        <v>121</v>
      </c>
      <c r="U59" s="26" t="s">
        <v>298</v>
      </c>
      <c r="V59" s="26" t="s">
        <v>299</v>
      </c>
      <c r="W59" s="26" t="s">
        <v>297</v>
      </c>
      <c r="X59" t="s">
        <v>277</v>
      </c>
      <c r="Y59" t="s">
        <v>284</v>
      </c>
      <c r="Z59" t="s">
        <v>443</v>
      </c>
      <c r="AA59" t="s">
        <v>444</v>
      </c>
      <c r="AB59" t="s">
        <v>187</v>
      </c>
      <c r="AD59" s="26" t="s">
        <v>557</v>
      </c>
      <c r="AE59" s="26" t="s">
        <v>1169</v>
      </c>
      <c r="AF59" s="30">
        <v>1</v>
      </c>
      <c r="AL59" t="s">
        <v>1170</v>
      </c>
      <c r="AM59" s="28" t="s">
        <v>1208</v>
      </c>
      <c r="AN59" t="s">
        <v>602</v>
      </c>
      <c r="AO59">
        <v>58</v>
      </c>
    </row>
    <row r="60" spans="1:41" x14ac:dyDescent="0.35">
      <c r="A60" t="str">
        <f t="shared" si="2"/>
        <v>CP2-M16-P01-L9.1-Itabira-Seca-45876-Avifauna</v>
      </c>
      <c r="B60" t="s">
        <v>1171</v>
      </c>
      <c r="C60" s="29" t="s">
        <v>1189</v>
      </c>
      <c r="D60" s="32" t="s">
        <v>1167</v>
      </c>
      <c r="E60" t="s">
        <v>1168</v>
      </c>
      <c r="F60" s="32">
        <v>45876</v>
      </c>
      <c r="G60" s="21">
        <v>45876</v>
      </c>
      <c r="I60" t="s">
        <v>231</v>
      </c>
      <c r="L60" t="s">
        <v>232</v>
      </c>
      <c r="M60" s="28" t="s">
        <v>1114</v>
      </c>
      <c r="N60" t="s">
        <v>235</v>
      </c>
      <c r="O60" t="s">
        <v>1112</v>
      </c>
      <c r="P60" t="s">
        <v>1097</v>
      </c>
      <c r="Q60" s="25" t="s">
        <v>234</v>
      </c>
      <c r="R60" t="str">
        <f t="shared" si="1"/>
        <v>VLI_ITB-CP2-M16-P01-L9.1-Ponto de Escuta/Listas de Mackinnon-45876-Seca-59</v>
      </c>
      <c r="S60" t="s">
        <v>228</v>
      </c>
      <c r="T60" t="s">
        <v>52</v>
      </c>
      <c r="U60" s="26" t="s">
        <v>298</v>
      </c>
      <c r="V60" s="26" t="s">
        <v>299</v>
      </c>
      <c r="W60" s="26" t="s">
        <v>297</v>
      </c>
      <c r="X60" t="s">
        <v>242</v>
      </c>
      <c r="Y60" t="s">
        <v>243</v>
      </c>
      <c r="Z60" t="s">
        <v>311</v>
      </c>
      <c r="AA60" t="s">
        <v>312</v>
      </c>
      <c r="AB60" t="s">
        <v>187</v>
      </c>
      <c r="AD60" s="26" t="s">
        <v>557</v>
      </c>
      <c r="AE60" s="26" t="s">
        <v>1169</v>
      </c>
      <c r="AF60" s="30">
        <v>1</v>
      </c>
      <c r="AL60" t="s">
        <v>1170</v>
      </c>
      <c r="AM60" s="28" t="s">
        <v>1210</v>
      </c>
      <c r="AN60" t="s">
        <v>602</v>
      </c>
      <c r="AO60">
        <v>59</v>
      </c>
    </row>
    <row r="61" spans="1:41" x14ac:dyDescent="0.35">
      <c r="A61" t="str">
        <f t="shared" si="2"/>
        <v>CP2-M15-P05-L20.1-Itabira-Seca-45878-Avifauna</v>
      </c>
      <c r="B61" t="s">
        <v>1171</v>
      </c>
      <c r="C61" s="29" t="s">
        <v>1185</v>
      </c>
      <c r="D61" s="32" t="s">
        <v>1167</v>
      </c>
      <c r="E61" t="s">
        <v>1168</v>
      </c>
      <c r="F61" s="32">
        <v>45878</v>
      </c>
      <c r="G61" s="21">
        <v>45878</v>
      </c>
      <c r="I61" t="s">
        <v>231</v>
      </c>
      <c r="L61" t="s">
        <v>232</v>
      </c>
      <c r="M61" s="28" t="s">
        <v>1115</v>
      </c>
      <c r="N61" t="s">
        <v>235</v>
      </c>
      <c r="O61" t="s">
        <v>1108</v>
      </c>
      <c r="P61" t="s">
        <v>1093</v>
      </c>
      <c r="Q61" s="25" t="s">
        <v>234</v>
      </c>
      <c r="R61" t="str">
        <f t="shared" si="1"/>
        <v>VLI_ITB-CP2-M15-P05-L20.1-Ponto de Escuta/Listas de Mackinnon-45878-Seca-60</v>
      </c>
      <c r="S61" t="s">
        <v>228</v>
      </c>
      <c r="T61" t="s">
        <v>52</v>
      </c>
      <c r="U61" s="26" t="s">
        <v>298</v>
      </c>
      <c r="V61" s="26" t="s">
        <v>299</v>
      </c>
      <c r="W61" s="26" t="s">
        <v>297</v>
      </c>
      <c r="X61" t="s">
        <v>242</v>
      </c>
      <c r="Y61" t="s">
        <v>243</v>
      </c>
      <c r="Z61" t="s">
        <v>311</v>
      </c>
      <c r="AA61" t="s">
        <v>312</v>
      </c>
      <c r="AB61" t="s">
        <v>187</v>
      </c>
      <c r="AD61" s="26" t="s">
        <v>557</v>
      </c>
      <c r="AE61" s="26" t="s">
        <v>1169</v>
      </c>
      <c r="AF61" s="30">
        <v>1</v>
      </c>
      <c r="AL61" t="s">
        <v>1170</v>
      </c>
      <c r="AM61" s="28" t="s">
        <v>1206</v>
      </c>
      <c r="AN61" t="s">
        <v>602</v>
      </c>
      <c r="AO61">
        <v>60</v>
      </c>
    </row>
    <row r="62" spans="1:41" x14ac:dyDescent="0.35">
      <c r="A62" t="str">
        <f t="shared" si="2"/>
        <v>CP2-M15-P03-L19.1-Itabira-Seca-45878-Avifauna</v>
      </c>
      <c r="B62" t="s">
        <v>1171</v>
      </c>
      <c r="C62" s="29" t="s">
        <v>1188</v>
      </c>
      <c r="D62" s="32" t="s">
        <v>1167</v>
      </c>
      <c r="E62" t="s">
        <v>1168</v>
      </c>
      <c r="F62" s="32">
        <v>45878</v>
      </c>
      <c r="G62" s="21">
        <v>45878</v>
      </c>
      <c r="I62" t="s">
        <v>231</v>
      </c>
      <c r="L62" t="s">
        <v>232</v>
      </c>
      <c r="M62" s="28" t="s">
        <v>1115</v>
      </c>
      <c r="N62" t="s">
        <v>235</v>
      </c>
      <c r="O62" t="s">
        <v>1111</v>
      </c>
      <c r="P62" t="s">
        <v>1096</v>
      </c>
      <c r="Q62" s="25" t="s">
        <v>234</v>
      </c>
      <c r="R62" t="str">
        <f t="shared" si="1"/>
        <v>VLI_ITB-CP2-M15-P03-L19.1-Ponto de Escuta/Listas de Mackinnon-45878-Seca-61</v>
      </c>
      <c r="S62" t="s">
        <v>228</v>
      </c>
      <c r="T62" t="s">
        <v>138</v>
      </c>
      <c r="U62" s="26" t="s">
        <v>298</v>
      </c>
      <c r="V62" s="26" t="s">
        <v>299</v>
      </c>
      <c r="W62" s="26" t="s">
        <v>297</v>
      </c>
      <c r="X62" t="s">
        <v>277</v>
      </c>
      <c r="Y62" t="s">
        <v>285</v>
      </c>
      <c r="Z62" t="s">
        <v>474</v>
      </c>
      <c r="AA62" t="s">
        <v>475</v>
      </c>
      <c r="AB62" t="s">
        <v>187</v>
      </c>
      <c r="AD62" s="26" t="s">
        <v>557</v>
      </c>
      <c r="AE62" s="26" t="s">
        <v>1169</v>
      </c>
      <c r="AF62" s="30">
        <v>1</v>
      </c>
      <c r="AL62" t="s">
        <v>1170</v>
      </c>
      <c r="AM62" s="28" t="s">
        <v>1209</v>
      </c>
      <c r="AN62" t="s">
        <v>602</v>
      </c>
      <c r="AO62">
        <v>61</v>
      </c>
    </row>
    <row r="63" spans="1:41" x14ac:dyDescent="0.35">
      <c r="A63" t="str">
        <f t="shared" si="2"/>
        <v>CP2-M16-P04-L12.1-Itabira-Seca-45876-Avifauna</v>
      </c>
      <c r="B63" t="s">
        <v>1171</v>
      </c>
      <c r="C63" s="29" t="s">
        <v>1183</v>
      </c>
      <c r="D63" s="32" t="s">
        <v>1167</v>
      </c>
      <c r="E63" t="s">
        <v>1168</v>
      </c>
      <c r="F63" s="32">
        <v>45876</v>
      </c>
      <c r="G63" s="21">
        <v>45876</v>
      </c>
      <c r="I63" t="s">
        <v>231</v>
      </c>
      <c r="L63" t="s">
        <v>232</v>
      </c>
      <c r="M63" s="28" t="s">
        <v>1114</v>
      </c>
      <c r="N63" t="s">
        <v>235</v>
      </c>
      <c r="O63" t="s">
        <v>1106</v>
      </c>
      <c r="P63" t="s">
        <v>1091</v>
      </c>
      <c r="Q63" s="25" t="s">
        <v>234</v>
      </c>
      <c r="R63" t="str">
        <f t="shared" si="1"/>
        <v>VLI_ITB-CP2-M16-P04-L12.1-Ponto de Escuta/Listas de Mackinnon-45876-Seca-62</v>
      </c>
      <c r="S63" t="s">
        <v>228</v>
      </c>
      <c r="T63" t="s">
        <v>90</v>
      </c>
      <c r="U63" s="26" t="s">
        <v>298</v>
      </c>
      <c r="V63" s="26" t="s">
        <v>299</v>
      </c>
      <c r="W63" s="26" t="s">
        <v>297</v>
      </c>
      <c r="X63" t="s">
        <v>273</v>
      </c>
      <c r="Y63" t="s">
        <v>274</v>
      </c>
      <c r="Z63" t="s">
        <v>386</v>
      </c>
      <c r="AA63" t="s">
        <v>387</v>
      </c>
      <c r="AB63" t="s">
        <v>187</v>
      </c>
      <c r="AD63" s="26" t="s">
        <v>557</v>
      </c>
      <c r="AE63" s="26" t="s">
        <v>1169</v>
      </c>
      <c r="AF63" s="30">
        <v>1</v>
      </c>
      <c r="AL63" t="s">
        <v>1170</v>
      </c>
      <c r="AM63" s="28" t="s">
        <v>1204</v>
      </c>
      <c r="AN63" t="s">
        <v>602</v>
      </c>
      <c r="AO63">
        <v>62</v>
      </c>
    </row>
    <row r="64" spans="1:41" x14ac:dyDescent="0.35">
      <c r="A64" t="str">
        <f t="shared" si="2"/>
        <v>CP2-M15-P03-L19.1-Itabira-Seca-45878-Avifauna</v>
      </c>
      <c r="B64" t="s">
        <v>1171</v>
      </c>
      <c r="C64" s="29" t="s">
        <v>1188</v>
      </c>
      <c r="D64" s="32" t="s">
        <v>1167</v>
      </c>
      <c r="E64" t="s">
        <v>1168</v>
      </c>
      <c r="F64" s="32">
        <v>45878</v>
      </c>
      <c r="G64" s="21">
        <v>45878</v>
      </c>
      <c r="I64" t="s">
        <v>231</v>
      </c>
      <c r="L64" t="s">
        <v>232</v>
      </c>
      <c r="M64" s="28" t="s">
        <v>1115</v>
      </c>
      <c r="N64" t="s">
        <v>235</v>
      </c>
      <c r="O64" t="s">
        <v>1111</v>
      </c>
      <c r="P64" t="s">
        <v>1096</v>
      </c>
      <c r="Q64" s="25" t="s">
        <v>234</v>
      </c>
      <c r="R64" t="str">
        <f t="shared" si="1"/>
        <v>VLI_ITB-CP2-M15-P03-L19.1-Ponto de Escuta/Listas de Mackinnon-45878-Seca-63</v>
      </c>
      <c r="S64" t="s">
        <v>228</v>
      </c>
      <c r="T64" t="s">
        <v>90</v>
      </c>
      <c r="U64" s="26" t="s">
        <v>298</v>
      </c>
      <c r="V64" s="26" t="s">
        <v>299</v>
      </c>
      <c r="W64" s="26" t="s">
        <v>297</v>
      </c>
      <c r="X64" t="s">
        <v>273</v>
      </c>
      <c r="Y64" t="s">
        <v>274</v>
      </c>
      <c r="Z64" t="s">
        <v>386</v>
      </c>
      <c r="AA64" t="s">
        <v>387</v>
      </c>
      <c r="AB64" t="s">
        <v>187</v>
      </c>
      <c r="AD64" s="26" t="s">
        <v>557</v>
      </c>
      <c r="AE64" s="26" t="s">
        <v>1169</v>
      </c>
      <c r="AF64" s="30">
        <v>1</v>
      </c>
      <c r="AL64" t="s">
        <v>1170</v>
      </c>
      <c r="AM64" s="28" t="s">
        <v>1209</v>
      </c>
      <c r="AN64" t="s">
        <v>602</v>
      </c>
      <c r="AO64">
        <v>63</v>
      </c>
    </row>
    <row r="65" spans="1:41" x14ac:dyDescent="0.35">
      <c r="A65" t="str">
        <f t="shared" si="2"/>
        <v>CP2-M16-P03-L11.1-Itabira-Seca-45876-Avifauna</v>
      </c>
      <c r="B65" t="s">
        <v>1171</v>
      </c>
      <c r="C65" s="29" t="s">
        <v>1176</v>
      </c>
      <c r="D65" s="32" t="s">
        <v>1167</v>
      </c>
      <c r="E65" t="s">
        <v>1168</v>
      </c>
      <c r="F65" s="32">
        <v>45876</v>
      </c>
      <c r="G65" s="21">
        <v>45876</v>
      </c>
      <c r="I65" t="s">
        <v>231</v>
      </c>
      <c r="L65" t="s">
        <v>232</v>
      </c>
      <c r="M65" s="28" t="s">
        <v>1114</v>
      </c>
      <c r="N65" t="s">
        <v>235</v>
      </c>
      <c r="O65" t="s">
        <v>1102</v>
      </c>
      <c r="P65" t="s">
        <v>1087</v>
      </c>
      <c r="Q65" s="25" t="s">
        <v>234</v>
      </c>
      <c r="R65" t="str">
        <f t="shared" si="1"/>
        <v>VLI_ITB-CP2-M16-P03-L11.1-Ponto de Escuta/Listas de Mackinnon-45876-Seca-64</v>
      </c>
      <c r="S65" t="s">
        <v>228</v>
      </c>
      <c r="T65" t="s">
        <v>133</v>
      </c>
      <c r="U65" s="26" t="s">
        <v>298</v>
      </c>
      <c r="V65" s="26" t="s">
        <v>299</v>
      </c>
      <c r="W65" s="26" t="s">
        <v>297</v>
      </c>
      <c r="X65" t="s">
        <v>277</v>
      </c>
      <c r="Y65" t="s">
        <v>285</v>
      </c>
      <c r="Z65" t="s">
        <v>464</v>
      </c>
      <c r="AA65" t="s">
        <v>466</v>
      </c>
      <c r="AB65" t="s">
        <v>187</v>
      </c>
      <c r="AD65" s="26" t="s">
        <v>557</v>
      </c>
      <c r="AE65" s="26" t="s">
        <v>1169</v>
      </c>
      <c r="AF65" s="30">
        <v>1</v>
      </c>
      <c r="AL65" t="s">
        <v>1170</v>
      </c>
      <c r="AM65" s="28" t="s">
        <v>1197</v>
      </c>
      <c r="AN65" t="s">
        <v>602</v>
      </c>
      <c r="AO65">
        <v>64</v>
      </c>
    </row>
    <row r="66" spans="1:41" x14ac:dyDescent="0.35">
      <c r="A66" t="str">
        <f t="shared" ref="A66:A97" si="3">_xlfn.CONCAT("CP2","-",AM66,"-",I66,"-",AL66,"-",F66,"-",AN66)</f>
        <v>CP2-M15-P02-L18.1-Itabira-Seca-45878-Avifauna</v>
      </c>
      <c r="B66" t="s">
        <v>1171</v>
      </c>
      <c r="C66" s="29" t="s">
        <v>1191</v>
      </c>
      <c r="D66" s="32" t="s">
        <v>1167</v>
      </c>
      <c r="E66" t="s">
        <v>1168</v>
      </c>
      <c r="F66" s="32">
        <v>45878</v>
      </c>
      <c r="G66" s="21">
        <v>45878</v>
      </c>
      <c r="I66" t="s">
        <v>231</v>
      </c>
      <c r="L66" t="s">
        <v>232</v>
      </c>
      <c r="M66" s="28" t="s">
        <v>1115</v>
      </c>
      <c r="N66" t="s">
        <v>235</v>
      </c>
      <c r="O66" t="s">
        <v>1109</v>
      </c>
      <c r="P66" t="s">
        <v>1094</v>
      </c>
      <c r="Q66" s="25" t="s">
        <v>234</v>
      </c>
      <c r="R66" t="str">
        <f t="shared" si="1"/>
        <v>VLI_ITB-CP2-M15-P02-L18.1-Ponto de Escuta/Listas de Mackinnon-45878-Seca-65</v>
      </c>
      <c r="S66" t="s">
        <v>228</v>
      </c>
      <c r="T66" t="s">
        <v>137</v>
      </c>
      <c r="U66" s="26" t="s">
        <v>298</v>
      </c>
      <c r="V66" s="26" t="s">
        <v>299</v>
      </c>
      <c r="W66" s="26" t="s">
        <v>297</v>
      </c>
      <c r="X66" t="s">
        <v>277</v>
      </c>
      <c r="Y66" t="s">
        <v>285</v>
      </c>
      <c r="Z66" t="s">
        <v>472</v>
      </c>
      <c r="AA66" t="s">
        <v>473</v>
      </c>
      <c r="AB66" t="s">
        <v>187</v>
      </c>
      <c r="AD66" s="26" t="s">
        <v>557</v>
      </c>
      <c r="AE66" s="26" t="s">
        <v>1169</v>
      </c>
      <c r="AF66" s="30">
        <v>1</v>
      </c>
      <c r="AL66" t="s">
        <v>1170</v>
      </c>
      <c r="AM66" s="28" t="s">
        <v>1212</v>
      </c>
      <c r="AN66" t="s">
        <v>602</v>
      </c>
      <c r="AO66">
        <v>65</v>
      </c>
    </row>
    <row r="67" spans="1:41" x14ac:dyDescent="0.35">
      <c r="A67" t="str">
        <f t="shared" si="3"/>
        <v>CP2-M16-P02-L10.1-Itabira-Seca-45876-Avifauna</v>
      </c>
      <c r="B67" t="s">
        <v>1171</v>
      </c>
      <c r="C67" s="29" t="s">
        <v>1175</v>
      </c>
      <c r="D67" s="32" t="s">
        <v>1167</v>
      </c>
      <c r="E67" t="s">
        <v>1168</v>
      </c>
      <c r="F67" s="32">
        <v>45876</v>
      </c>
      <c r="G67" s="21">
        <v>45876</v>
      </c>
      <c r="I67" t="s">
        <v>231</v>
      </c>
      <c r="L67" t="s">
        <v>232</v>
      </c>
      <c r="M67" s="28" t="s">
        <v>1114</v>
      </c>
      <c r="N67" t="s">
        <v>235</v>
      </c>
      <c r="O67" t="s">
        <v>1101</v>
      </c>
      <c r="P67" t="s">
        <v>1086</v>
      </c>
      <c r="Q67" s="25" t="s">
        <v>234</v>
      </c>
      <c r="R67" t="str">
        <f t="shared" ref="R67:R121" si="4">_xlfn.CONCAT("VLI_ITB","-","CP2","-",AM67,"-",B67,"-",F67,"-",AL67,"-",AO67)</f>
        <v>VLI_ITB-CP2-M16-P02-L10.1-Ponto de Escuta/Listas de Mackinnon-45876-Seca-66</v>
      </c>
      <c r="S67" t="s">
        <v>228</v>
      </c>
      <c r="T67" t="s">
        <v>1062</v>
      </c>
      <c r="U67" s="26" t="s">
        <v>298</v>
      </c>
      <c r="V67" s="26" t="s">
        <v>299</v>
      </c>
      <c r="W67" s="26" t="s">
        <v>297</v>
      </c>
      <c r="X67" t="s">
        <v>277</v>
      </c>
      <c r="Y67" t="s">
        <v>284</v>
      </c>
      <c r="Z67" t="s">
        <v>1152</v>
      </c>
      <c r="AA67" t="s">
        <v>1153</v>
      </c>
      <c r="AB67" t="s">
        <v>187</v>
      </c>
      <c r="AD67" s="26" t="s">
        <v>557</v>
      </c>
      <c r="AE67" s="26" t="s">
        <v>1169</v>
      </c>
      <c r="AF67" s="31">
        <v>1</v>
      </c>
      <c r="AL67" t="s">
        <v>1170</v>
      </c>
      <c r="AM67" s="28" t="s">
        <v>1196</v>
      </c>
      <c r="AN67" t="s">
        <v>602</v>
      </c>
      <c r="AO67">
        <v>66</v>
      </c>
    </row>
    <row r="68" spans="1:41" x14ac:dyDescent="0.35">
      <c r="A68" t="str">
        <f t="shared" si="3"/>
        <v>CP2-M15-P05-L20.1-Itabira-Seca-45878-Avifauna</v>
      </c>
      <c r="B68" t="s">
        <v>1171</v>
      </c>
      <c r="C68" s="29" t="s">
        <v>1185</v>
      </c>
      <c r="D68" s="32" t="s">
        <v>1167</v>
      </c>
      <c r="E68" t="s">
        <v>1168</v>
      </c>
      <c r="F68" s="32">
        <v>45878</v>
      </c>
      <c r="G68" s="21">
        <v>45878</v>
      </c>
      <c r="I68" t="s">
        <v>231</v>
      </c>
      <c r="L68" t="s">
        <v>232</v>
      </c>
      <c r="M68" s="28" t="s">
        <v>1115</v>
      </c>
      <c r="N68" t="s">
        <v>235</v>
      </c>
      <c r="O68" t="s">
        <v>1108</v>
      </c>
      <c r="P68" t="s">
        <v>1093</v>
      </c>
      <c r="Q68" s="25" t="s">
        <v>234</v>
      </c>
      <c r="R68" t="str">
        <f t="shared" si="4"/>
        <v>VLI_ITB-CP2-M15-P05-L20.1-Ponto de Escuta/Listas de Mackinnon-45878-Seca-67</v>
      </c>
      <c r="S68" t="s">
        <v>228</v>
      </c>
      <c r="T68" t="s">
        <v>1062</v>
      </c>
      <c r="U68" s="26" t="s">
        <v>298</v>
      </c>
      <c r="V68" s="26" t="s">
        <v>299</v>
      </c>
      <c r="W68" s="26" t="s">
        <v>297</v>
      </c>
      <c r="X68" t="s">
        <v>277</v>
      </c>
      <c r="Y68" t="s">
        <v>284</v>
      </c>
      <c r="Z68" t="s">
        <v>1152</v>
      </c>
      <c r="AA68" t="s">
        <v>1153</v>
      </c>
      <c r="AB68" t="s">
        <v>187</v>
      </c>
      <c r="AD68" s="26" t="s">
        <v>557</v>
      </c>
      <c r="AE68" s="26" t="s">
        <v>1169</v>
      </c>
      <c r="AF68" s="30">
        <v>1</v>
      </c>
      <c r="AL68" t="s">
        <v>1170</v>
      </c>
      <c r="AM68" s="28" t="s">
        <v>1206</v>
      </c>
      <c r="AN68" t="s">
        <v>602</v>
      </c>
      <c r="AO68">
        <v>67</v>
      </c>
    </row>
    <row r="69" spans="1:41" x14ac:dyDescent="0.35">
      <c r="A69" t="str">
        <f t="shared" si="3"/>
        <v>CP2-M15-P02-L19.1-Itabira-Seca-45878-Avifauna</v>
      </c>
      <c r="B69" t="s">
        <v>1171</v>
      </c>
      <c r="C69" s="29" t="s">
        <v>1186</v>
      </c>
      <c r="D69" s="32" t="s">
        <v>1167</v>
      </c>
      <c r="E69" t="s">
        <v>1168</v>
      </c>
      <c r="F69" s="32">
        <v>45878</v>
      </c>
      <c r="G69" s="21">
        <v>45878</v>
      </c>
      <c r="I69" t="s">
        <v>231</v>
      </c>
      <c r="L69" t="s">
        <v>232</v>
      </c>
      <c r="M69" s="28" t="s">
        <v>1115</v>
      </c>
      <c r="N69" t="s">
        <v>235</v>
      </c>
      <c r="O69" t="s">
        <v>1109</v>
      </c>
      <c r="P69" t="s">
        <v>1094</v>
      </c>
      <c r="Q69" s="25" t="s">
        <v>234</v>
      </c>
      <c r="R69" t="str">
        <f t="shared" si="4"/>
        <v>VLI_ITB-CP2-M15-P02-L19.1-Ponto de Escuta/Listas de Mackinnon-45878-Seca-68</v>
      </c>
      <c r="S69" t="s">
        <v>228</v>
      </c>
      <c r="T69" t="s">
        <v>1063</v>
      </c>
      <c r="U69" s="26" t="s">
        <v>298</v>
      </c>
      <c r="V69" s="26" t="s">
        <v>299</v>
      </c>
      <c r="W69" s="26" t="s">
        <v>297</v>
      </c>
      <c r="X69" t="s">
        <v>277</v>
      </c>
      <c r="Y69" t="s">
        <v>278</v>
      </c>
      <c r="Z69" t="s">
        <v>1154</v>
      </c>
      <c r="AA69" t="s">
        <v>1155</v>
      </c>
      <c r="AB69" t="s">
        <v>187</v>
      </c>
      <c r="AD69" s="26" t="s">
        <v>557</v>
      </c>
      <c r="AE69" s="26" t="s">
        <v>1169</v>
      </c>
      <c r="AF69" s="30">
        <v>1</v>
      </c>
      <c r="AL69" t="s">
        <v>1170</v>
      </c>
      <c r="AM69" s="28" t="s">
        <v>1207</v>
      </c>
      <c r="AN69" t="s">
        <v>602</v>
      </c>
      <c r="AO69">
        <v>68</v>
      </c>
    </row>
    <row r="70" spans="1:41" x14ac:dyDescent="0.35">
      <c r="A70" t="str">
        <f t="shared" si="3"/>
        <v>CP2-M17-P02-L13.1-Itabira-Seca-45877-Avifauna</v>
      </c>
      <c r="B70" t="s">
        <v>1171</v>
      </c>
      <c r="C70" s="29" t="s">
        <v>1192</v>
      </c>
      <c r="D70" s="32" t="s">
        <v>1167</v>
      </c>
      <c r="E70" t="s">
        <v>1168</v>
      </c>
      <c r="F70" s="32">
        <v>45877</v>
      </c>
      <c r="G70" s="21">
        <v>45877</v>
      </c>
      <c r="I70" t="s">
        <v>231</v>
      </c>
      <c r="L70" t="s">
        <v>232</v>
      </c>
      <c r="M70" s="28" t="s">
        <v>1113</v>
      </c>
      <c r="N70" t="s">
        <v>235</v>
      </c>
      <c r="O70" t="s">
        <v>1098</v>
      </c>
      <c r="P70" t="s">
        <v>1083</v>
      </c>
      <c r="Q70" s="25" t="s">
        <v>234</v>
      </c>
      <c r="R70" t="str">
        <f t="shared" si="4"/>
        <v>VLI_ITB-CP2-M17-P02-L13.1-Ponto de Escuta/Listas de Mackinnon-45877-Seca-69</v>
      </c>
      <c r="S70" t="s">
        <v>228</v>
      </c>
      <c r="T70" t="s">
        <v>1064</v>
      </c>
      <c r="U70" s="26" t="s">
        <v>298</v>
      </c>
      <c r="V70" s="26" t="s">
        <v>299</v>
      </c>
      <c r="W70" s="26" t="s">
        <v>297</v>
      </c>
      <c r="X70" t="s">
        <v>1079</v>
      </c>
      <c r="Y70" t="s">
        <v>1080</v>
      </c>
      <c r="Z70" t="s">
        <v>1156</v>
      </c>
      <c r="AA70" t="s">
        <v>1142</v>
      </c>
      <c r="AB70" t="s">
        <v>187</v>
      </c>
      <c r="AD70" s="26" t="s">
        <v>557</v>
      </c>
      <c r="AE70" s="26" t="s">
        <v>1169</v>
      </c>
      <c r="AF70" s="30">
        <v>5</v>
      </c>
      <c r="AL70" t="s">
        <v>1170</v>
      </c>
      <c r="AM70" s="28" t="s">
        <v>1213</v>
      </c>
      <c r="AN70" t="s">
        <v>602</v>
      </c>
      <c r="AO70">
        <v>69</v>
      </c>
    </row>
    <row r="71" spans="1:41" x14ac:dyDescent="0.35">
      <c r="A71" t="str">
        <f t="shared" si="3"/>
        <v>CP2-M16-P02-L10.1-Itabira-Seca-45876-Avifauna</v>
      </c>
      <c r="B71" t="s">
        <v>1171</v>
      </c>
      <c r="C71" s="29" t="s">
        <v>1175</v>
      </c>
      <c r="D71" s="32" t="s">
        <v>1167</v>
      </c>
      <c r="E71" t="s">
        <v>1168</v>
      </c>
      <c r="F71" s="32">
        <v>45876</v>
      </c>
      <c r="G71" s="21">
        <v>45876</v>
      </c>
      <c r="I71" t="s">
        <v>231</v>
      </c>
      <c r="L71" t="s">
        <v>232</v>
      </c>
      <c r="M71" s="28" t="s">
        <v>1114</v>
      </c>
      <c r="N71" t="s">
        <v>235</v>
      </c>
      <c r="O71" t="s">
        <v>1101</v>
      </c>
      <c r="P71" t="s">
        <v>1086</v>
      </c>
      <c r="Q71" s="25" t="s">
        <v>234</v>
      </c>
      <c r="R71" t="str">
        <f t="shared" si="4"/>
        <v>VLI_ITB-CP2-M16-P02-L10.1-Ponto de Escuta/Listas de Mackinnon-45876-Seca-70</v>
      </c>
      <c r="S71" t="s">
        <v>228</v>
      </c>
      <c r="T71" t="s">
        <v>49</v>
      </c>
      <c r="U71" s="26" t="s">
        <v>298</v>
      </c>
      <c r="V71" s="26" t="s">
        <v>299</v>
      </c>
      <c r="W71" s="26" t="s">
        <v>297</v>
      </c>
      <c r="X71" t="s">
        <v>242</v>
      </c>
      <c r="Y71" t="s">
        <v>243</v>
      </c>
      <c r="Z71" t="s">
        <v>307</v>
      </c>
      <c r="AA71" t="s">
        <v>308</v>
      </c>
      <c r="AB71" t="s">
        <v>187</v>
      </c>
      <c r="AD71" s="26" t="s">
        <v>557</v>
      </c>
      <c r="AE71" s="26" t="s">
        <v>1169</v>
      </c>
      <c r="AF71" s="31">
        <v>1</v>
      </c>
      <c r="AL71" t="s">
        <v>1170</v>
      </c>
      <c r="AM71" s="28" t="s">
        <v>1196</v>
      </c>
      <c r="AN71" t="s">
        <v>602</v>
      </c>
      <c r="AO71">
        <v>70</v>
      </c>
    </row>
    <row r="72" spans="1:41" x14ac:dyDescent="0.35">
      <c r="A72" t="str">
        <f t="shared" si="3"/>
        <v>CP2-M15-P03-L19.1-Itabira-Seca-45878-Avifauna</v>
      </c>
      <c r="B72" t="s">
        <v>1171</v>
      </c>
      <c r="C72" s="29" t="s">
        <v>1188</v>
      </c>
      <c r="D72" s="32" t="s">
        <v>1167</v>
      </c>
      <c r="E72" t="s">
        <v>1168</v>
      </c>
      <c r="F72" s="32">
        <v>45878</v>
      </c>
      <c r="G72" s="21">
        <v>45878</v>
      </c>
      <c r="I72" t="s">
        <v>231</v>
      </c>
      <c r="L72" t="s">
        <v>232</v>
      </c>
      <c r="M72" s="28" t="s">
        <v>1115</v>
      </c>
      <c r="N72" t="s">
        <v>235</v>
      </c>
      <c r="O72" t="s">
        <v>1111</v>
      </c>
      <c r="P72" t="s">
        <v>1096</v>
      </c>
      <c r="Q72" s="25" t="s">
        <v>234</v>
      </c>
      <c r="R72" t="str">
        <f t="shared" si="4"/>
        <v>VLI_ITB-CP2-M15-P03-L19.1-Ponto de Escuta/Listas de Mackinnon-45878-Seca-71</v>
      </c>
      <c r="S72" t="s">
        <v>228</v>
      </c>
      <c r="T72" t="s">
        <v>49</v>
      </c>
      <c r="U72" s="26" t="s">
        <v>298</v>
      </c>
      <c r="V72" s="26" t="s">
        <v>299</v>
      </c>
      <c r="W72" s="26" t="s">
        <v>297</v>
      </c>
      <c r="X72" t="s">
        <v>242</v>
      </c>
      <c r="Y72" t="s">
        <v>243</v>
      </c>
      <c r="Z72" t="s">
        <v>307</v>
      </c>
      <c r="AA72" t="s">
        <v>308</v>
      </c>
      <c r="AB72" t="s">
        <v>187</v>
      </c>
      <c r="AD72" s="26" t="s">
        <v>557</v>
      </c>
      <c r="AE72" s="26" t="s">
        <v>1169</v>
      </c>
      <c r="AF72" s="30">
        <v>1</v>
      </c>
      <c r="AL72" t="s">
        <v>1170</v>
      </c>
      <c r="AM72" s="28" t="s">
        <v>1209</v>
      </c>
      <c r="AN72" t="s">
        <v>602</v>
      </c>
      <c r="AO72">
        <v>71</v>
      </c>
    </row>
    <row r="73" spans="1:41" x14ac:dyDescent="0.35">
      <c r="A73" t="str">
        <f t="shared" si="3"/>
        <v>CP2-M15-P01-L18.1-Itabira-Seca-45878-Avifauna</v>
      </c>
      <c r="B73" t="s">
        <v>1171</v>
      </c>
      <c r="C73" s="29" t="s">
        <v>1182</v>
      </c>
      <c r="D73" s="32" t="s">
        <v>1167</v>
      </c>
      <c r="E73" t="s">
        <v>1168</v>
      </c>
      <c r="F73" s="32">
        <v>45878</v>
      </c>
      <c r="G73" s="21">
        <v>45878</v>
      </c>
      <c r="I73" t="s">
        <v>231</v>
      </c>
      <c r="L73" t="s">
        <v>232</v>
      </c>
      <c r="M73" s="28" t="s">
        <v>1115</v>
      </c>
      <c r="N73" t="s">
        <v>235</v>
      </c>
      <c r="O73" t="s">
        <v>1107</v>
      </c>
      <c r="P73" t="s">
        <v>1092</v>
      </c>
      <c r="Q73" s="25" t="s">
        <v>234</v>
      </c>
      <c r="R73" t="str">
        <f t="shared" si="4"/>
        <v>VLI_ITB-CP2-M15-P01-L18.1-Ponto de Escuta/Listas de Mackinnon-45878-Seca-72</v>
      </c>
      <c r="S73" t="s">
        <v>228</v>
      </c>
      <c r="T73" t="s">
        <v>48</v>
      </c>
      <c r="U73" s="26" t="s">
        <v>298</v>
      </c>
      <c r="V73" s="26" t="s">
        <v>299</v>
      </c>
      <c r="W73" s="26" t="s">
        <v>297</v>
      </c>
      <c r="X73" t="s">
        <v>240</v>
      </c>
      <c r="Y73" t="s">
        <v>241</v>
      </c>
      <c r="Z73" t="s">
        <v>305</v>
      </c>
      <c r="AA73" t="s">
        <v>306</v>
      </c>
      <c r="AB73" t="s">
        <v>187</v>
      </c>
      <c r="AD73" s="26" t="s">
        <v>557</v>
      </c>
      <c r="AE73" s="26" t="s">
        <v>1169</v>
      </c>
      <c r="AF73" s="30">
        <v>1</v>
      </c>
      <c r="AL73" t="s">
        <v>1170</v>
      </c>
      <c r="AM73" s="28" t="s">
        <v>1203</v>
      </c>
      <c r="AN73" t="s">
        <v>602</v>
      </c>
      <c r="AO73">
        <v>72</v>
      </c>
    </row>
    <row r="74" spans="1:41" x14ac:dyDescent="0.35">
      <c r="A74" t="str">
        <f t="shared" si="3"/>
        <v>CP2-M17-P01-L13.1-Itabira-Seca-45877-Avifauna</v>
      </c>
      <c r="B74" t="s">
        <v>1171</v>
      </c>
      <c r="C74" s="29" t="s">
        <v>1174</v>
      </c>
      <c r="D74" s="32" t="s">
        <v>1167</v>
      </c>
      <c r="E74" t="s">
        <v>1168</v>
      </c>
      <c r="F74" s="32">
        <v>45877</v>
      </c>
      <c r="G74" s="21">
        <v>45877</v>
      </c>
      <c r="I74" t="s">
        <v>231</v>
      </c>
      <c r="L74" t="s">
        <v>232</v>
      </c>
      <c r="M74" s="28" t="s">
        <v>1113</v>
      </c>
      <c r="N74" t="s">
        <v>235</v>
      </c>
      <c r="O74" t="s">
        <v>1100</v>
      </c>
      <c r="P74" t="s">
        <v>1085</v>
      </c>
      <c r="Q74" s="25" t="s">
        <v>234</v>
      </c>
      <c r="R74" t="str">
        <f t="shared" si="4"/>
        <v>VLI_ITB-CP2-M17-P01-L13.1-Ponto de Escuta/Listas de Mackinnon-45877-Seca-73</v>
      </c>
      <c r="S74" t="s">
        <v>228</v>
      </c>
      <c r="T74" t="s">
        <v>1065</v>
      </c>
      <c r="U74" s="26" t="s">
        <v>298</v>
      </c>
      <c r="V74" s="26" t="s">
        <v>299</v>
      </c>
      <c r="W74" s="26" t="s">
        <v>297</v>
      </c>
      <c r="X74" t="s">
        <v>277</v>
      </c>
      <c r="Y74" t="s">
        <v>281</v>
      </c>
      <c r="Z74" t="s">
        <v>427</v>
      </c>
      <c r="AA74" t="s">
        <v>1157</v>
      </c>
      <c r="AB74" t="s">
        <v>187</v>
      </c>
      <c r="AD74" s="26" t="s">
        <v>557</v>
      </c>
      <c r="AE74" s="26" t="s">
        <v>1169</v>
      </c>
      <c r="AF74" s="30">
        <v>2</v>
      </c>
      <c r="AL74" t="s">
        <v>1170</v>
      </c>
      <c r="AM74" s="28" t="s">
        <v>1195</v>
      </c>
      <c r="AN74" t="s">
        <v>602</v>
      </c>
      <c r="AO74">
        <v>73</v>
      </c>
    </row>
    <row r="75" spans="1:41" x14ac:dyDescent="0.35">
      <c r="A75" t="str">
        <f t="shared" si="3"/>
        <v>CP2-M17-P01-L13.1-Itabira-Seca-45877-Avifauna</v>
      </c>
      <c r="B75" t="s">
        <v>1171</v>
      </c>
      <c r="C75" s="29" t="s">
        <v>1174</v>
      </c>
      <c r="D75" s="32" t="s">
        <v>1167</v>
      </c>
      <c r="E75" t="s">
        <v>1168</v>
      </c>
      <c r="F75" s="32">
        <v>45877</v>
      </c>
      <c r="G75" s="21">
        <v>45877</v>
      </c>
      <c r="I75" t="s">
        <v>231</v>
      </c>
      <c r="L75" t="s">
        <v>232</v>
      </c>
      <c r="M75" s="28" t="s">
        <v>1113</v>
      </c>
      <c r="N75" t="s">
        <v>235</v>
      </c>
      <c r="O75" t="s">
        <v>1100</v>
      </c>
      <c r="P75" t="s">
        <v>1085</v>
      </c>
      <c r="Q75" s="25" t="s">
        <v>234</v>
      </c>
      <c r="R75" t="str">
        <f t="shared" si="4"/>
        <v>VLI_ITB-CP2-M17-P01-L13.1-Ponto de Escuta/Listas de Mackinnon-45877-Seca-74</v>
      </c>
      <c r="S75" t="s">
        <v>228</v>
      </c>
      <c r="T75" t="s">
        <v>1066</v>
      </c>
      <c r="U75" s="26" t="s">
        <v>298</v>
      </c>
      <c r="V75" s="26" t="s">
        <v>299</v>
      </c>
      <c r="W75" s="26" t="s">
        <v>297</v>
      </c>
      <c r="X75" t="s">
        <v>255</v>
      </c>
      <c r="Y75" t="s">
        <v>1081</v>
      </c>
      <c r="Z75" t="s">
        <v>1158</v>
      </c>
      <c r="AA75" t="s">
        <v>1159</v>
      </c>
      <c r="AB75" t="s">
        <v>187</v>
      </c>
      <c r="AD75" s="26" t="s">
        <v>557</v>
      </c>
      <c r="AE75" s="26" t="s">
        <v>1169</v>
      </c>
      <c r="AF75" s="30">
        <v>2</v>
      </c>
      <c r="AL75" t="s">
        <v>1170</v>
      </c>
      <c r="AM75" s="28" t="s">
        <v>1195</v>
      </c>
      <c r="AN75" t="s">
        <v>602</v>
      </c>
      <c r="AO75">
        <v>74</v>
      </c>
    </row>
    <row r="76" spans="1:41" x14ac:dyDescent="0.35">
      <c r="A76" t="str">
        <f t="shared" si="3"/>
        <v>CP2-M17-P04-L16.1-Itabira-Seca-45877-Avifauna</v>
      </c>
      <c r="B76" t="s">
        <v>1171</v>
      </c>
      <c r="C76" s="29" t="s">
        <v>1180</v>
      </c>
      <c r="D76" s="32" t="s">
        <v>1167</v>
      </c>
      <c r="E76" t="s">
        <v>1168</v>
      </c>
      <c r="F76" s="32">
        <v>45877</v>
      </c>
      <c r="G76" s="21">
        <v>45877</v>
      </c>
      <c r="I76" t="s">
        <v>231</v>
      </c>
      <c r="L76" t="s">
        <v>232</v>
      </c>
      <c r="M76" s="28" t="s">
        <v>1113</v>
      </c>
      <c r="N76" t="s">
        <v>235</v>
      </c>
      <c r="O76" t="s">
        <v>1105</v>
      </c>
      <c r="P76" t="s">
        <v>1090</v>
      </c>
      <c r="Q76" s="25" t="s">
        <v>234</v>
      </c>
      <c r="R76" t="str">
        <f t="shared" si="4"/>
        <v>VLI_ITB-CP2-M17-P04-L16.1-Ponto de Escuta/Listas de Mackinnon-45877-Seca-75</v>
      </c>
      <c r="S76" t="s">
        <v>228</v>
      </c>
      <c r="T76" t="s">
        <v>129</v>
      </c>
      <c r="U76" s="26" t="s">
        <v>298</v>
      </c>
      <c r="V76" s="26" t="s">
        <v>299</v>
      </c>
      <c r="W76" s="26" t="s">
        <v>297</v>
      </c>
      <c r="X76" t="s">
        <v>277</v>
      </c>
      <c r="Y76" t="s">
        <v>285</v>
      </c>
      <c r="Z76" t="s">
        <v>458</v>
      </c>
      <c r="AA76" t="s">
        <v>459</v>
      </c>
      <c r="AB76" t="s">
        <v>187</v>
      </c>
      <c r="AD76" s="26" t="s">
        <v>557</v>
      </c>
      <c r="AE76" s="26" t="s">
        <v>1169</v>
      </c>
      <c r="AF76" s="30">
        <v>1</v>
      </c>
      <c r="AL76" t="s">
        <v>1170</v>
      </c>
      <c r="AM76" s="28" t="s">
        <v>1201</v>
      </c>
      <c r="AN76" t="s">
        <v>602</v>
      </c>
      <c r="AO76">
        <v>75</v>
      </c>
    </row>
    <row r="77" spans="1:41" x14ac:dyDescent="0.35">
      <c r="A77" t="str">
        <f t="shared" si="3"/>
        <v>CP2-M17-P02-L14.1-Itabira-Seca-45877-Avifauna</v>
      </c>
      <c r="B77" t="s">
        <v>1171</v>
      </c>
      <c r="C77" s="29" t="s">
        <v>1172</v>
      </c>
      <c r="D77" s="32" t="s">
        <v>1167</v>
      </c>
      <c r="E77" t="s">
        <v>1168</v>
      </c>
      <c r="F77" s="32">
        <v>45877</v>
      </c>
      <c r="G77" s="21">
        <v>45877</v>
      </c>
      <c r="I77" t="s">
        <v>231</v>
      </c>
      <c r="L77" t="s">
        <v>232</v>
      </c>
      <c r="M77" s="28" t="s">
        <v>1113</v>
      </c>
      <c r="N77" t="s">
        <v>235</v>
      </c>
      <c r="O77" t="s">
        <v>1098</v>
      </c>
      <c r="P77" t="s">
        <v>1083</v>
      </c>
      <c r="Q77" s="25" t="s">
        <v>234</v>
      </c>
      <c r="R77" t="str">
        <f t="shared" si="4"/>
        <v>VLI_ITB-CP2-M17-P02-L14.1-Ponto de Escuta/Listas de Mackinnon-45877-Seca-76</v>
      </c>
      <c r="S77" t="s">
        <v>228</v>
      </c>
      <c r="T77" t="s">
        <v>86</v>
      </c>
      <c r="U77" s="26" t="s">
        <v>298</v>
      </c>
      <c r="V77" s="26" t="s">
        <v>299</v>
      </c>
      <c r="W77" s="26" t="s">
        <v>297</v>
      </c>
      <c r="X77" t="s">
        <v>268</v>
      </c>
      <c r="Y77" t="s">
        <v>270</v>
      </c>
      <c r="Z77" t="s">
        <v>378</v>
      </c>
      <c r="AA77" t="s">
        <v>379</v>
      </c>
      <c r="AB77" t="s">
        <v>187</v>
      </c>
      <c r="AD77" s="26" t="s">
        <v>557</v>
      </c>
      <c r="AE77" s="26" t="s">
        <v>1169</v>
      </c>
      <c r="AF77" s="30">
        <v>1</v>
      </c>
      <c r="AL77" t="s">
        <v>1170</v>
      </c>
      <c r="AM77" s="28" t="s">
        <v>1193</v>
      </c>
      <c r="AN77" t="s">
        <v>602</v>
      </c>
      <c r="AO77">
        <v>76</v>
      </c>
    </row>
    <row r="78" spans="1:41" x14ac:dyDescent="0.35">
      <c r="A78" t="str">
        <f t="shared" si="3"/>
        <v>CP2-M15-P05-L20.1-Itabira-Seca-45878-Avifauna</v>
      </c>
      <c r="B78" t="s">
        <v>1171</v>
      </c>
      <c r="C78" s="29" t="s">
        <v>1185</v>
      </c>
      <c r="D78" s="32" t="s">
        <v>1167</v>
      </c>
      <c r="E78" t="s">
        <v>1168</v>
      </c>
      <c r="F78" s="32">
        <v>45878</v>
      </c>
      <c r="G78" s="21">
        <v>45878</v>
      </c>
      <c r="I78" t="s">
        <v>231</v>
      </c>
      <c r="L78" t="s">
        <v>232</v>
      </c>
      <c r="M78" s="28" t="s">
        <v>1115</v>
      </c>
      <c r="N78" t="s">
        <v>235</v>
      </c>
      <c r="O78" t="s">
        <v>1108</v>
      </c>
      <c r="P78" t="s">
        <v>1093</v>
      </c>
      <c r="Q78" s="25" t="s">
        <v>234</v>
      </c>
      <c r="R78" t="str">
        <f t="shared" si="4"/>
        <v>VLI_ITB-CP2-M15-P05-L20.1-Ponto de Escuta/Listas de Mackinnon-45878-Seca-77</v>
      </c>
      <c r="S78" t="s">
        <v>228</v>
      </c>
      <c r="T78" t="s">
        <v>86</v>
      </c>
      <c r="U78" s="26" t="s">
        <v>298</v>
      </c>
      <c r="V78" s="26" t="s">
        <v>299</v>
      </c>
      <c r="W78" s="26" t="s">
        <v>297</v>
      </c>
      <c r="X78" t="s">
        <v>268</v>
      </c>
      <c r="Y78" t="s">
        <v>270</v>
      </c>
      <c r="Z78" t="s">
        <v>378</v>
      </c>
      <c r="AA78" t="s">
        <v>379</v>
      </c>
      <c r="AB78" t="s">
        <v>187</v>
      </c>
      <c r="AD78" s="26" t="s">
        <v>557</v>
      </c>
      <c r="AE78" s="26" t="s">
        <v>1169</v>
      </c>
      <c r="AF78" s="30">
        <v>1</v>
      </c>
      <c r="AL78" t="s">
        <v>1170</v>
      </c>
      <c r="AM78" s="28" t="s">
        <v>1206</v>
      </c>
      <c r="AN78" t="s">
        <v>602</v>
      </c>
      <c r="AO78">
        <v>77</v>
      </c>
    </row>
    <row r="79" spans="1:41" x14ac:dyDescent="0.35">
      <c r="A79" t="str">
        <f t="shared" si="3"/>
        <v>CP2-M16-P03-L11.1-Itabira-Seca-45876-Avifauna</v>
      </c>
      <c r="B79" t="s">
        <v>1171</v>
      </c>
      <c r="C79" s="29" t="s">
        <v>1176</v>
      </c>
      <c r="D79" s="32" t="s">
        <v>1167</v>
      </c>
      <c r="E79" t="s">
        <v>1168</v>
      </c>
      <c r="F79" s="32">
        <v>45876</v>
      </c>
      <c r="G79" s="21">
        <v>45876</v>
      </c>
      <c r="I79" t="s">
        <v>231</v>
      </c>
      <c r="L79" t="s">
        <v>232</v>
      </c>
      <c r="M79" s="28" t="s">
        <v>1114</v>
      </c>
      <c r="N79" t="s">
        <v>235</v>
      </c>
      <c r="O79" t="s">
        <v>1102</v>
      </c>
      <c r="P79" t="s">
        <v>1087</v>
      </c>
      <c r="Q79" s="25" t="s">
        <v>234</v>
      </c>
      <c r="R79" t="str">
        <f t="shared" si="4"/>
        <v>VLI_ITB-CP2-M16-P03-L11.1-Ponto de Escuta/Listas de Mackinnon-45876-Seca-78</v>
      </c>
      <c r="S79" t="s">
        <v>228</v>
      </c>
      <c r="T79" t="s">
        <v>92</v>
      </c>
      <c r="U79" s="26" t="s">
        <v>298</v>
      </c>
      <c r="V79" s="26" t="s">
        <v>299</v>
      </c>
      <c r="W79" s="26" t="s">
        <v>297</v>
      </c>
      <c r="X79" t="s">
        <v>275</v>
      </c>
      <c r="Y79" t="s">
        <v>276</v>
      </c>
      <c r="Z79" t="s">
        <v>390</v>
      </c>
      <c r="AA79" t="s">
        <v>391</v>
      </c>
      <c r="AB79" t="s">
        <v>187</v>
      </c>
      <c r="AD79" s="26" t="s">
        <v>557</v>
      </c>
      <c r="AE79" s="26" t="s">
        <v>1169</v>
      </c>
      <c r="AF79" s="31">
        <v>3</v>
      </c>
      <c r="AL79" t="s">
        <v>1170</v>
      </c>
      <c r="AM79" s="28" t="s">
        <v>1197</v>
      </c>
      <c r="AN79" t="s">
        <v>602</v>
      </c>
      <c r="AO79">
        <v>78</v>
      </c>
    </row>
    <row r="80" spans="1:41" x14ac:dyDescent="0.35">
      <c r="A80" t="str">
        <f t="shared" si="3"/>
        <v>CP2-M16-P03-L11.1-Itabira-Seca-45876-Avifauna</v>
      </c>
      <c r="B80" t="s">
        <v>1171</v>
      </c>
      <c r="C80" s="29" t="s">
        <v>1176</v>
      </c>
      <c r="D80" s="32" t="s">
        <v>1167</v>
      </c>
      <c r="E80" t="s">
        <v>1168</v>
      </c>
      <c r="F80" s="32">
        <v>45876</v>
      </c>
      <c r="G80" s="21">
        <v>45876</v>
      </c>
      <c r="I80" t="s">
        <v>231</v>
      </c>
      <c r="L80" t="s">
        <v>232</v>
      </c>
      <c r="M80" s="28" t="s">
        <v>1114</v>
      </c>
      <c r="N80" t="s">
        <v>235</v>
      </c>
      <c r="O80" t="s">
        <v>1102</v>
      </c>
      <c r="P80" t="s">
        <v>1087</v>
      </c>
      <c r="Q80" s="25" t="s">
        <v>234</v>
      </c>
      <c r="R80" t="str">
        <f t="shared" si="4"/>
        <v>VLI_ITB-CP2-M16-P03-L11.1-Ponto de Escuta/Listas de Mackinnon-45876-Seca-79</v>
      </c>
      <c r="S80" t="s">
        <v>228</v>
      </c>
      <c r="T80" t="s">
        <v>124</v>
      </c>
      <c r="U80" s="26" t="s">
        <v>298</v>
      </c>
      <c r="V80" s="26" t="s">
        <v>299</v>
      </c>
      <c r="W80" s="26" t="s">
        <v>297</v>
      </c>
      <c r="X80" t="s">
        <v>277</v>
      </c>
      <c r="Y80" t="s">
        <v>284</v>
      </c>
      <c r="Z80" t="s">
        <v>449</v>
      </c>
      <c r="AA80" t="s">
        <v>450</v>
      </c>
      <c r="AB80" t="s">
        <v>187</v>
      </c>
      <c r="AD80" s="26" t="s">
        <v>557</v>
      </c>
      <c r="AE80" s="26" t="s">
        <v>1169</v>
      </c>
      <c r="AF80" s="31">
        <v>1</v>
      </c>
      <c r="AL80" t="s">
        <v>1170</v>
      </c>
      <c r="AM80" s="28" t="s">
        <v>1197</v>
      </c>
      <c r="AN80" t="s">
        <v>602</v>
      </c>
      <c r="AO80">
        <v>79</v>
      </c>
    </row>
    <row r="81" spans="1:41" x14ac:dyDescent="0.35">
      <c r="A81" t="str">
        <f t="shared" si="3"/>
        <v>CP2-M17-P02-L14.1-Itabira-Seca-45877-Avifauna</v>
      </c>
      <c r="B81" t="s">
        <v>1171</v>
      </c>
      <c r="C81" s="29" t="s">
        <v>1172</v>
      </c>
      <c r="D81" s="32" t="s">
        <v>1167</v>
      </c>
      <c r="E81" t="s">
        <v>1168</v>
      </c>
      <c r="F81" s="32">
        <v>45877</v>
      </c>
      <c r="G81" s="21">
        <v>45877</v>
      </c>
      <c r="I81" t="s">
        <v>231</v>
      </c>
      <c r="L81" t="s">
        <v>232</v>
      </c>
      <c r="M81" s="28" t="s">
        <v>1113</v>
      </c>
      <c r="N81" t="s">
        <v>235</v>
      </c>
      <c r="O81" t="s">
        <v>1098</v>
      </c>
      <c r="P81" t="s">
        <v>1083</v>
      </c>
      <c r="Q81" s="25" t="s">
        <v>234</v>
      </c>
      <c r="R81" t="str">
        <f t="shared" si="4"/>
        <v>VLI_ITB-CP2-M17-P02-L14.1-Ponto de Escuta/Listas de Mackinnon-45877-Seca-80</v>
      </c>
      <c r="S81" t="s">
        <v>228</v>
      </c>
      <c r="T81" t="s">
        <v>124</v>
      </c>
      <c r="U81" s="26" t="s">
        <v>298</v>
      </c>
      <c r="V81" s="26" t="s">
        <v>299</v>
      </c>
      <c r="W81" s="26" t="s">
        <v>297</v>
      </c>
      <c r="X81" t="s">
        <v>277</v>
      </c>
      <c r="Y81" t="s">
        <v>284</v>
      </c>
      <c r="Z81" t="s">
        <v>449</v>
      </c>
      <c r="AA81" t="s">
        <v>450</v>
      </c>
      <c r="AB81" t="s">
        <v>187</v>
      </c>
      <c r="AD81" s="26" t="s">
        <v>557</v>
      </c>
      <c r="AE81" s="26" t="s">
        <v>1169</v>
      </c>
      <c r="AF81" s="30">
        <v>1</v>
      </c>
      <c r="AL81" t="s">
        <v>1170</v>
      </c>
      <c r="AM81" s="28" t="s">
        <v>1193</v>
      </c>
      <c r="AN81" t="s">
        <v>602</v>
      </c>
      <c r="AO81">
        <v>80</v>
      </c>
    </row>
    <row r="82" spans="1:41" x14ac:dyDescent="0.35">
      <c r="A82" t="str">
        <f t="shared" si="3"/>
        <v>CP2-M16-P05-L12.1-Itabira-Seca-45876-Avifauna</v>
      </c>
      <c r="B82" t="s">
        <v>1171</v>
      </c>
      <c r="C82" s="29" t="s">
        <v>1187</v>
      </c>
      <c r="D82" s="32" t="s">
        <v>1167</v>
      </c>
      <c r="E82" t="s">
        <v>1168</v>
      </c>
      <c r="F82" s="32">
        <v>45876</v>
      </c>
      <c r="G82" s="21">
        <v>45876</v>
      </c>
      <c r="I82" t="s">
        <v>231</v>
      </c>
      <c r="L82" t="s">
        <v>232</v>
      </c>
      <c r="M82" s="28" t="s">
        <v>1114</v>
      </c>
      <c r="N82" t="s">
        <v>235</v>
      </c>
      <c r="O82" t="s">
        <v>1110</v>
      </c>
      <c r="P82" t="s">
        <v>1095</v>
      </c>
      <c r="Q82" s="25" t="s">
        <v>234</v>
      </c>
      <c r="R82" t="str">
        <f t="shared" si="4"/>
        <v>VLI_ITB-CP2-M16-P05-L12.1-Ponto de Escuta/Listas de Mackinnon-45876-Seca-81</v>
      </c>
      <c r="S82" t="s">
        <v>228</v>
      </c>
      <c r="T82" t="s">
        <v>1067</v>
      </c>
      <c r="U82" s="26" t="s">
        <v>298</v>
      </c>
      <c r="V82" s="26" t="s">
        <v>299</v>
      </c>
      <c r="W82" s="26" t="s">
        <v>297</v>
      </c>
      <c r="X82" t="s">
        <v>277</v>
      </c>
      <c r="Y82" t="s">
        <v>287</v>
      </c>
      <c r="Z82" t="s">
        <v>1160</v>
      </c>
      <c r="AA82" t="s">
        <v>1161</v>
      </c>
      <c r="AB82" t="s">
        <v>187</v>
      </c>
      <c r="AD82" s="26" t="s">
        <v>557</v>
      </c>
      <c r="AE82" s="26" t="s">
        <v>1169</v>
      </c>
      <c r="AF82" s="30">
        <v>3</v>
      </c>
      <c r="AL82" t="s">
        <v>1170</v>
      </c>
      <c r="AM82" s="28" t="s">
        <v>1208</v>
      </c>
      <c r="AN82" t="s">
        <v>602</v>
      </c>
      <c r="AO82">
        <v>81</v>
      </c>
    </row>
    <row r="83" spans="1:41" x14ac:dyDescent="0.35">
      <c r="A83" t="str">
        <f t="shared" si="3"/>
        <v>CP2-M17-P02-L13.1-Itabira-Seca-45877-Avifauna</v>
      </c>
      <c r="B83" t="s">
        <v>1171</v>
      </c>
      <c r="C83" s="29" t="s">
        <v>1192</v>
      </c>
      <c r="D83" s="32" t="s">
        <v>1167</v>
      </c>
      <c r="E83" t="s">
        <v>1168</v>
      </c>
      <c r="F83" s="32">
        <v>45877</v>
      </c>
      <c r="G83" s="21">
        <v>45877</v>
      </c>
      <c r="I83" t="s">
        <v>231</v>
      </c>
      <c r="L83" t="s">
        <v>232</v>
      </c>
      <c r="M83" s="28" t="s">
        <v>1113</v>
      </c>
      <c r="N83" t="s">
        <v>235</v>
      </c>
      <c r="O83" t="s">
        <v>1098</v>
      </c>
      <c r="P83" t="s">
        <v>1083</v>
      </c>
      <c r="Q83" s="25" t="s">
        <v>234</v>
      </c>
      <c r="R83" t="str">
        <f t="shared" si="4"/>
        <v>VLI_ITB-CP2-M17-P02-L13.1-Ponto de Escuta/Listas de Mackinnon-45877-Seca-82</v>
      </c>
      <c r="S83" t="s">
        <v>228</v>
      </c>
      <c r="T83" t="s">
        <v>1067</v>
      </c>
      <c r="U83" s="26" t="s">
        <v>298</v>
      </c>
      <c r="V83" s="26" t="s">
        <v>299</v>
      </c>
      <c r="W83" s="26" t="s">
        <v>297</v>
      </c>
      <c r="X83" t="s">
        <v>277</v>
      </c>
      <c r="Y83" t="s">
        <v>287</v>
      </c>
      <c r="Z83" t="s">
        <v>1160</v>
      </c>
      <c r="AA83" t="s">
        <v>1161</v>
      </c>
      <c r="AB83" t="s">
        <v>187</v>
      </c>
      <c r="AD83" s="26" t="s">
        <v>557</v>
      </c>
      <c r="AE83" s="26" t="s">
        <v>1169</v>
      </c>
      <c r="AF83" s="30">
        <v>2</v>
      </c>
      <c r="AL83" t="s">
        <v>1170</v>
      </c>
      <c r="AM83" s="28" t="s">
        <v>1213</v>
      </c>
      <c r="AN83" t="s">
        <v>602</v>
      </c>
      <c r="AO83">
        <v>82</v>
      </c>
    </row>
    <row r="84" spans="1:41" x14ac:dyDescent="0.35">
      <c r="A84" t="str">
        <f t="shared" si="3"/>
        <v>CP2-M15-P02-L18.1-Itabira-Seca-45878-Avifauna</v>
      </c>
      <c r="B84" t="s">
        <v>1171</v>
      </c>
      <c r="C84" s="29" t="s">
        <v>1191</v>
      </c>
      <c r="D84" s="32" t="s">
        <v>1167</v>
      </c>
      <c r="E84" t="s">
        <v>1168</v>
      </c>
      <c r="F84" s="32">
        <v>45878</v>
      </c>
      <c r="G84" s="21">
        <v>45878</v>
      </c>
      <c r="I84" t="s">
        <v>231</v>
      </c>
      <c r="L84" t="s">
        <v>232</v>
      </c>
      <c r="M84" s="28" t="s">
        <v>1115</v>
      </c>
      <c r="N84" t="s">
        <v>235</v>
      </c>
      <c r="O84" t="s">
        <v>1109</v>
      </c>
      <c r="P84" t="s">
        <v>1094</v>
      </c>
      <c r="Q84" s="25" t="s">
        <v>234</v>
      </c>
      <c r="R84" t="str">
        <f t="shared" si="4"/>
        <v>VLI_ITB-CP2-M15-P02-L18.1-Ponto de Escuta/Listas de Mackinnon-45878-Seca-83</v>
      </c>
      <c r="S84" t="s">
        <v>228</v>
      </c>
      <c r="T84" t="s">
        <v>95</v>
      </c>
      <c r="U84" s="26" t="s">
        <v>298</v>
      </c>
      <c r="V84" s="26" t="s">
        <v>299</v>
      </c>
      <c r="W84" s="26" t="s">
        <v>297</v>
      </c>
      <c r="X84" t="s">
        <v>275</v>
      </c>
      <c r="Y84" t="s">
        <v>276</v>
      </c>
      <c r="Z84" t="s">
        <v>396</v>
      </c>
      <c r="AA84" t="s">
        <v>397</v>
      </c>
      <c r="AB84" t="s">
        <v>187</v>
      </c>
      <c r="AD84" s="26" t="s">
        <v>557</v>
      </c>
      <c r="AE84" s="26" t="s">
        <v>1169</v>
      </c>
      <c r="AF84" s="30">
        <v>1</v>
      </c>
      <c r="AL84" t="s">
        <v>1170</v>
      </c>
      <c r="AM84" s="28" t="s">
        <v>1212</v>
      </c>
      <c r="AN84" t="s">
        <v>602</v>
      </c>
      <c r="AO84">
        <v>83</v>
      </c>
    </row>
    <row r="85" spans="1:41" x14ac:dyDescent="0.35">
      <c r="A85" t="str">
        <f t="shared" si="3"/>
        <v>CP2-M17-P03-L15.1-Itabira-Seca-45877-Avifauna</v>
      </c>
      <c r="B85" t="s">
        <v>1171</v>
      </c>
      <c r="C85" s="29" t="s">
        <v>1173</v>
      </c>
      <c r="D85" s="32" t="s">
        <v>1167</v>
      </c>
      <c r="E85" t="s">
        <v>1168</v>
      </c>
      <c r="F85" s="32">
        <v>45877</v>
      </c>
      <c r="G85" s="21">
        <v>45877</v>
      </c>
      <c r="I85" t="s">
        <v>231</v>
      </c>
      <c r="L85" t="s">
        <v>232</v>
      </c>
      <c r="M85" s="28" t="s">
        <v>1113</v>
      </c>
      <c r="N85" t="s">
        <v>235</v>
      </c>
      <c r="O85" t="s">
        <v>1099</v>
      </c>
      <c r="P85" t="s">
        <v>1084</v>
      </c>
      <c r="Q85" s="25" t="s">
        <v>234</v>
      </c>
      <c r="R85" t="str">
        <f t="shared" si="4"/>
        <v>VLI_ITB-CP2-M17-P03-L15.1-Ponto de Escuta/Listas de Mackinnon-45877-Seca-84</v>
      </c>
      <c r="S85" t="s">
        <v>228</v>
      </c>
      <c r="T85" t="s">
        <v>152</v>
      </c>
      <c r="U85" s="26" t="s">
        <v>298</v>
      </c>
      <c r="V85" s="26" t="s">
        <v>299</v>
      </c>
      <c r="W85" s="26" t="s">
        <v>297</v>
      </c>
      <c r="X85" t="s">
        <v>277</v>
      </c>
      <c r="Y85" t="s">
        <v>287</v>
      </c>
      <c r="Z85" t="s">
        <v>498</v>
      </c>
      <c r="AA85" t="s">
        <v>499</v>
      </c>
      <c r="AB85" t="s">
        <v>187</v>
      </c>
      <c r="AD85" s="26" t="s">
        <v>557</v>
      </c>
      <c r="AE85" s="26" t="s">
        <v>1169</v>
      </c>
      <c r="AF85" s="30">
        <v>9</v>
      </c>
      <c r="AL85" t="s">
        <v>1170</v>
      </c>
      <c r="AM85" s="28" t="s">
        <v>1194</v>
      </c>
      <c r="AN85" t="s">
        <v>602</v>
      </c>
      <c r="AO85">
        <v>84</v>
      </c>
    </row>
    <row r="86" spans="1:41" x14ac:dyDescent="0.35">
      <c r="A86" t="str">
        <f t="shared" si="3"/>
        <v>CP2-M16-P01-L9.1-Itabira-Seca-45876-Avifauna</v>
      </c>
      <c r="B86" t="s">
        <v>1171</v>
      </c>
      <c r="C86" s="29" t="s">
        <v>1189</v>
      </c>
      <c r="D86" s="32" t="s">
        <v>1167</v>
      </c>
      <c r="E86" t="s">
        <v>1168</v>
      </c>
      <c r="F86" s="32">
        <v>45876</v>
      </c>
      <c r="G86" s="21">
        <v>45876</v>
      </c>
      <c r="I86" t="s">
        <v>231</v>
      </c>
      <c r="L86" t="s">
        <v>232</v>
      </c>
      <c r="M86" s="28" t="s">
        <v>1114</v>
      </c>
      <c r="N86" t="s">
        <v>235</v>
      </c>
      <c r="O86" t="s">
        <v>1112</v>
      </c>
      <c r="P86" t="s">
        <v>1097</v>
      </c>
      <c r="Q86" s="25" t="s">
        <v>234</v>
      </c>
      <c r="R86" t="str">
        <f t="shared" si="4"/>
        <v>VLI_ITB-CP2-M16-P01-L9.1-Ponto de Escuta/Listas de Mackinnon-45876-Seca-85</v>
      </c>
      <c r="S86" t="s">
        <v>228</v>
      </c>
      <c r="T86" t="s">
        <v>103</v>
      </c>
      <c r="U86" s="26" t="s">
        <v>298</v>
      </c>
      <c r="V86" s="26" t="s">
        <v>299</v>
      </c>
      <c r="W86" s="26" t="s">
        <v>297</v>
      </c>
      <c r="X86" t="s">
        <v>277</v>
      </c>
      <c r="Y86" t="s">
        <v>278</v>
      </c>
      <c r="Z86" t="s">
        <v>410</v>
      </c>
      <c r="AA86" t="s">
        <v>411</v>
      </c>
      <c r="AB86" t="s">
        <v>187</v>
      </c>
      <c r="AD86" s="26" t="s">
        <v>557</v>
      </c>
      <c r="AE86" s="26" t="s">
        <v>1169</v>
      </c>
      <c r="AF86" s="30">
        <v>1</v>
      </c>
      <c r="AL86" t="s">
        <v>1170</v>
      </c>
      <c r="AM86" s="28" t="s">
        <v>1210</v>
      </c>
      <c r="AN86" t="s">
        <v>602</v>
      </c>
      <c r="AO86">
        <v>85</v>
      </c>
    </row>
    <row r="87" spans="1:41" x14ac:dyDescent="0.35">
      <c r="A87" t="str">
        <f t="shared" si="3"/>
        <v>CP2-M16-P01-L9.1-Itabira-Seca-45876-Avifauna</v>
      </c>
      <c r="B87" t="s">
        <v>1171</v>
      </c>
      <c r="C87" s="29" t="s">
        <v>1189</v>
      </c>
      <c r="D87" s="32" t="s">
        <v>1167</v>
      </c>
      <c r="E87" t="s">
        <v>1168</v>
      </c>
      <c r="F87" s="32">
        <v>45876</v>
      </c>
      <c r="G87" s="21">
        <v>45876</v>
      </c>
      <c r="I87" t="s">
        <v>231</v>
      </c>
      <c r="L87" t="s">
        <v>232</v>
      </c>
      <c r="M87" s="28" t="s">
        <v>1114</v>
      </c>
      <c r="N87" t="s">
        <v>235</v>
      </c>
      <c r="O87" t="s">
        <v>1112</v>
      </c>
      <c r="P87" t="s">
        <v>1097</v>
      </c>
      <c r="Q87" s="25" t="s">
        <v>234</v>
      </c>
      <c r="R87" t="str">
        <f t="shared" si="4"/>
        <v>VLI_ITB-CP2-M16-P01-L9.1-Ponto de Escuta/Listas de Mackinnon-45876-Seca-86</v>
      </c>
      <c r="S87" t="s">
        <v>228</v>
      </c>
      <c r="T87" t="s">
        <v>1068</v>
      </c>
      <c r="U87" s="26" t="s">
        <v>298</v>
      </c>
      <c r="V87" s="26" t="s">
        <v>299</v>
      </c>
      <c r="W87" s="26" t="s">
        <v>297</v>
      </c>
      <c r="X87" t="s">
        <v>277</v>
      </c>
      <c r="Y87" t="s">
        <v>1082</v>
      </c>
      <c r="Z87" t="s">
        <v>1162</v>
      </c>
      <c r="AA87" t="s">
        <v>1163</v>
      </c>
      <c r="AB87" t="s">
        <v>187</v>
      </c>
      <c r="AD87" s="26" t="s">
        <v>557</v>
      </c>
      <c r="AE87" s="26" t="s">
        <v>1169</v>
      </c>
      <c r="AF87" s="30">
        <v>1</v>
      </c>
      <c r="AL87" t="s">
        <v>1170</v>
      </c>
      <c r="AM87" s="28" t="s">
        <v>1210</v>
      </c>
      <c r="AN87" t="s">
        <v>602</v>
      </c>
      <c r="AO87">
        <v>86</v>
      </c>
    </row>
    <row r="88" spans="1:41" x14ac:dyDescent="0.35">
      <c r="A88" t="str">
        <f t="shared" si="3"/>
        <v>CP2-M15-P03-L19.1-Itabira-Seca-45878-Avifauna</v>
      </c>
      <c r="B88" t="s">
        <v>1171</v>
      </c>
      <c r="C88" s="29" t="s">
        <v>1188</v>
      </c>
      <c r="D88" s="32" t="s">
        <v>1167</v>
      </c>
      <c r="E88" t="s">
        <v>1168</v>
      </c>
      <c r="F88" s="32">
        <v>45878</v>
      </c>
      <c r="G88" s="21">
        <v>45878</v>
      </c>
      <c r="I88" t="s">
        <v>231</v>
      </c>
      <c r="L88" t="s">
        <v>232</v>
      </c>
      <c r="M88" s="28" t="s">
        <v>1115</v>
      </c>
      <c r="N88" t="s">
        <v>235</v>
      </c>
      <c r="O88" t="s">
        <v>1111</v>
      </c>
      <c r="P88" t="s">
        <v>1096</v>
      </c>
      <c r="Q88" s="25" t="s">
        <v>234</v>
      </c>
      <c r="R88" t="str">
        <f t="shared" si="4"/>
        <v>VLI_ITB-CP2-M15-P03-L19.1-Ponto de Escuta/Listas de Mackinnon-45878-Seca-87</v>
      </c>
      <c r="S88" t="s">
        <v>228</v>
      </c>
      <c r="T88" t="s">
        <v>85</v>
      </c>
      <c r="U88" s="26" t="s">
        <v>298</v>
      </c>
      <c r="V88" s="26" t="s">
        <v>299</v>
      </c>
      <c r="W88" s="26" t="s">
        <v>297</v>
      </c>
      <c r="X88" t="s">
        <v>268</v>
      </c>
      <c r="Y88" t="s">
        <v>269</v>
      </c>
      <c r="Z88" t="s">
        <v>376</v>
      </c>
      <c r="AA88" t="s">
        <v>377</v>
      </c>
      <c r="AB88" t="s">
        <v>187</v>
      </c>
      <c r="AD88" s="26" t="s">
        <v>557</v>
      </c>
      <c r="AE88" s="26" t="s">
        <v>1169</v>
      </c>
      <c r="AF88" s="30">
        <v>1</v>
      </c>
      <c r="AL88" t="s">
        <v>1170</v>
      </c>
      <c r="AM88" s="28" t="s">
        <v>1209</v>
      </c>
      <c r="AN88" t="s">
        <v>602</v>
      </c>
      <c r="AO88">
        <v>87</v>
      </c>
    </row>
    <row r="89" spans="1:41" x14ac:dyDescent="0.35">
      <c r="A89" t="str">
        <f t="shared" si="3"/>
        <v>CP2-M17-P02-L14.1-Itabira-Seca-45877-Avifauna</v>
      </c>
      <c r="B89" t="s">
        <v>1171</v>
      </c>
      <c r="C89" s="29" t="s">
        <v>1172</v>
      </c>
      <c r="D89" s="32" t="s">
        <v>1167</v>
      </c>
      <c r="E89" t="s">
        <v>1168</v>
      </c>
      <c r="F89" s="32">
        <v>45877</v>
      </c>
      <c r="G89" s="21">
        <v>45877</v>
      </c>
      <c r="I89" t="s">
        <v>231</v>
      </c>
      <c r="L89" t="s">
        <v>232</v>
      </c>
      <c r="M89" s="28" t="s">
        <v>1113</v>
      </c>
      <c r="N89" t="s">
        <v>235</v>
      </c>
      <c r="O89" t="s">
        <v>1098</v>
      </c>
      <c r="P89" t="s">
        <v>1083</v>
      </c>
      <c r="Q89" s="25" t="s">
        <v>234</v>
      </c>
      <c r="R89" t="str">
        <f t="shared" si="4"/>
        <v>VLI_ITB-CP2-M17-P02-L14.1-Ponto de Escuta/Listas de Mackinnon-45877-Seca-88</v>
      </c>
      <c r="S89" t="s">
        <v>228</v>
      </c>
      <c r="T89" t="s">
        <v>80</v>
      </c>
      <c r="U89" s="26" t="s">
        <v>298</v>
      </c>
      <c r="V89" s="26" t="s">
        <v>299</v>
      </c>
      <c r="W89" s="26" t="s">
        <v>297</v>
      </c>
      <c r="X89" t="s">
        <v>259</v>
      </c>
      <c r="Y89" t="s">
        <v>260</v>
      </c>
      <c r="Z89" t="s">
        <v>366</v>
      </c>
      <c r="AA89" t="s">
        <v>367</v>
      </c>
      <c r="AB89" t="s">
        <v>187</v>
      </c>
      <c r="AD89" s="26" t="s">
        <v>557</v>
      </c>
      <c r="AE89" s="26" t="s">
        <v>1169</v>
      </c>
      <c r="AF89" s="30">
        <v>1</v>
      </c>
      <c r="AL89" t="s">
        <v>1170</v>
      </c>
      <c r="AM89" s="28" t="s">
        <v>1193</v>
      </c>
      <c r="AN89" t="s">
        <v>602</v>
      </c>
      <c r="AO89">
        <v>88</v>
      </c>
    </row>
    <row r="90" spans="1:41" x14ac:dyDescent="0.35">
      <c r="A90" t="str">
        <f t="shared" si="3"/>
        <v>CP2-M15-P02-L19.1-Itabira-Seca-45878-Avifauna</v>
      </c>
      <c r="B90" t="s">
        <v>1171</v>
      </c>
      <c r="C90" s="29" t="s">
        <v>1186</v>
      </c>
      <c r="D90" s="32" t="s">
        <v>1167</v>
      </c>
      <c r="E90" t="s">
        <v>1168</v>
      </c>
      <c r="F90" s="32">
        <v>45878</v>
      </c>
      <c r="G90" s="21">
        <v>45878</v>
      </c>
      <c r="I90" t="s">
        <v>231</v>
      </c>
      <c r="L90" t="s">
        <v>232</v>
      </c>
      <c r="M90" s="28" t="s">
        <v>1115</v>
      </c>
      <c r="N90" t="s">
        <v>235</v>
      </c>
      <c r="O90" t="s">
        <v>1109</v>
      </c>
      <c r="P90" t="s">
        <v>1094</v>
      </c>
      <c r="Q90" s="25" t="s">
        <v>234</v>
      </c>
      <c r="R90" t="str">
        <f t="shared" si="4"/>
        <v>VLI_ITB-CP2-M15-P02-L19.1-Ponto de Escuta/Listas de Mackinnon-45878-Seca-89</v>
      </c>
      <c r="S90" t="s">
        <v>228</v>
      </c>
      <c r="T90" t="s">
        <v>80</v>
      </c>
      <c r="U90" s="26" t="s">
        <v>298</v>
      </c>
      <c r="V90" s="26" t="s">
        <v>299</v>
      </c>
      <c r="W90" s="26" t="s">
        <v>297</v>
      </c>
      <c r="X90" t="s">
        <v>259</v>
      </c>
      <c r="Y90" t="s">
        <v>260</v>
      </c>
      <c r="Z90" t="s">
        <v>366</v>
      </c>
      <c r="AA90" t="s">
        <v>367</v>
      </c>
      <c r="AB90" t="s">
        <v>187</v>
      </c>
      <c r="AD90" s="26" t="s">
        <v>557</v>
      </c>
      <c r="AE90" s="26" t="s">
        <v>1169</v>
      </c>
      <c r="AF90" s="30">
        <v>1</v>
      </c>
      <c r="AL90" t="s">
        <v>1170</v>
      </c>
      <c r="AM90" s="28" t="s">
        <v>1207</v>
      </c>
      <c r="AN90" t="s">
        <v>602</v>
      </c>
      <c r="AO90">
        <v>89</v>
      </c>
    </row>
    <row r="91" spans="1:41" x14ac:dyDescent="0.35">
      <c r="A91" t="str">
        <f t="shared" si="3"/>
        <v>CP2-M16-P04-L12.1-Itabira-Seca-45876-Avifauna</v>
      </c>
      <c r="B91" t="s">
        <v>1171</v>
      </c>
      <c r="C91" s="29" t="s">
        <v>1183</v>
      </c>
      <c r="D91" s="32" t="s">
        <v>1167</v>
      </c>
      <c r="E91" t="s">
        <v>1168</v>
      </c>
      <c r="F91" s="32">
        <v>45876</v>
      </c>
      <c r="G91" s="21">
        <v>45876</v>
      </c>
      <c r="I91" t="s">
        <v>231</v>
      </c>
      <c r="L91" t="s">
        <v>232</v>
      </c>
      <c r="M91" s="28" t="s">
        <v>1114</v>
      </c>
      <c r="N91" t="s">
        <v>235</v>
      </c>
      <c r="O91" t="s">
        <v>1106</v>
      </c>
      <c r="P91" t="s">
        <v>1091</v>
      </c>
      <c r="Q91" s="25" t="s">
        <v>234</v>
      </c>
      <c r="R91" t="str">
        <f t="shared" si="4"/>
        <v>VLI_ITB-CP2-M16-P04-L12.1-Ponto de Escuta/Listas de Mackinnon-45876-Seca-90</v>
      </c>
      <c r="S91" t="s">
        <v>228</v>
      </c>
      <c r="T91" t="s">
        <v>175</v>
      </c>
      <c r="U91" s="26" t="s">
        <v>298</v>
      </c>
      <c r="V91" s="26" t="s">
        <v>299</v>
      </c>
      <c r="W91" s="26" t="s">
        <v>297</v>
      </c>
      <c r="X91" t="s">
        <v>277</v>
      </c>
      <c r="Y91" t="s">
        <v>296</v>
      </c>
      <c r="Z91" t="s">
        <v>539</v>
      </c>
      <c r="AA91" t="s">
        <v>477</v>
      </c>
      <c r="AB91" t="s">
        <v>187</v>
      </c>
      <c r="AD91" s="26" t="s">
        <v>557</v>
      </c>
      <c r="AE91" s="26" t="s">
        <v>1169</v>
      </c>
      <c r="AF91" s="28">
        <v>1</v>
      </c>
      <c r="AL91" t="s">
        <v>1170</v>
      </c>
      <c r="AM91" s="28" t="s">
        <v>1204</v>
      </c>
      <c r="AN91" t="s">
        <v>602</v>
      </c>
      <c r="AO91">
        <v>90</v>
      </c>
    </row>
    <row r="92" spans="1:41" x14ac:dyDescent="0.35">
      <c r="A92" t="str">
        <f t="shared" si="3"/>
        <v>CP2-M17-P05-L17.1-Itabira-Seca-45877-Avifauna</v>
      </c>
      <c r="B92" t="s">
        <v>1171</v>
      </c>
      <c r="C92" s="29" t="s">
        <v>1179</v>
      </c>
      <c r="D92" s="32" t="s">
        <v>1167</v>
      </c>
      <c r="E92" t="s">
        <v>1168</v>
      </c>
      <c r="F92" s="32">
        <v>45877</v>
      </c>
      <c r="G92" s="21">
        <v>45877</v>
      </c>
      <c r="I92" t="s">
        <v>231</v>
      </c>
      <c r="L92" t="s">
        <v>232</v>
      </c>
      <c r="M92" s="28" t="s">
        <v>1113</v>
      </c>
      <c r="N92" t="s">
        <v>235</v>
      </c>
      <c r="O92" t="s">
        <v>1104</v>
      </c>
      <c r="P92" t="s">
        <v>1089</v>
      </c>
      <c r="Q92" s="25" t="s">
        <v>234</v>
      </c>
      <c r="R92" t="str">
        <f t="shared" si="4"/>
        <v>VLI_ITB-CP2-M17-P05-L17.1-Ponto de Escuta/Listas de Mackinnon-45877-Seca-91</v>
      </c>
      <c r="S92" t="s">
        <v>228</v>
      </c>
      <c r="T92" t="s">
        <v>181</v>
      </c>
      <c r="U92" s="26" t="s">
        <v>298</v>
      </c>
      <c r="V92" s="26" t="s">
        <v>299</v>
      </c>
      <c r="W92" s="26" t="s">
        <v>297</v>
      </c>
      <c r="X92" t="s">
        <v>277</v>
      </c>
      <c r="Y92" t="s">
        <v>296</v>
      </c>
      <c r="Z92" t="s">
        <v>549</v>
      </c>
      <c r="AA92" t="s">
        <v>529</v>
      </c>
      <c r="AB92" t="s">
        <v>187</v>
      </c>
      <c r="AD92" s="26" t="s">
        <v>557</v>
      </c>
      <c r="AE92" s="26" t="s">
        <v>1169</v>
      </c>
      <c r="AF92" s="30">
        <v>2</v>
      </c>
      <c r="AL92" t="s">
        <v>1170</v>
      </c>
      <c r="AM92" s="28" t="s">
        <v>1200</v>
      </c>
      <c r="AN92" t="s">
        <v>602</v>
      </c>
      <c r="AO92">
        <v>91</v>
      </c>
    </row>
    <row r="93" spans="1:41" x14ac:dyDescent="0.35">
      <c r="A93" t="str">
        <f t="shared" si="3"/>
        <v>CP2-M16-P01-L9.1-Itabira-Seca-45876-Avifauna</v>
      </c>
      <c r="B93" t="s">
        <v>1171</v>
      </c>
      <c r="C93" s="29" t="s">
        <v>1189</v>
      </c>
      <c r="D93" s="32" t="s">
        <v>1167</v>
      </c>
      <c r="E93" t="s">
        <v>1168</v>
      </c>
      <c r="F93" s="32">
        <v>45876</v>
      </c>
      <c r="G93" s="21">
        <v>45876</v>
      </c>
      <c r="I93" t="s">
        <v>231</v>
      </c>
      <c r="L93" t="s">
        <v>232</v>
      </c>
      <c r="M93" s="28" t="s">
        <v>1114</v>
      </c>
      <c r="N93" t="s">
        <v>235</v>
      </c>
      <c r="O93" t="s">
        <v>1112</v>
      </c>
      <c r="P93" t="s">
        <v>1097</v>
      </c>
      <c r="Q93" s="25" t="s">
        <v>234</v>
      </c>
      <c r="R93" t="str">
        <f t="shared" si="4"/>
        <v>VLI_ITB-CP2-M16-P01-L9.1-Ponto de Escuta/Listas de Mackinnon-45876-Seca-92</v>
      </c>
      <c r="S93" t="s">
        <v>228</v>
      </c>
      <c r="T93" t="s">
        <v>105</v>
      </c>
      <c r="U93" s="26" t="s">
        <v>298</v>
      </c>
      <c r="V93" s="26" t="s">
        <v>299</v>
      </c>
      <c r="W93" s="26" t="s">
        <v>297</v>
      </c>
      <c r="X93" t="s">
        <v>277</v>
      </c>
      <c r="Y93" t="s">
        <v>279</v>
      </c>
      <c r="Z93" t="s">
        <v>414</v>
      </c>
      <c r="AA93" t="s">
        <v>415</v>
      </c>
      <c r="AB93" t="s">
        <v>187</v>
      </c>
      <c r="AD93" s="26" t="s">
        <v>557</v>
      </c>
      <c r="AE93" s="26" t="s">
        <v>1169</v>
      </c>
      <c r="AF93" s="30">
        <v>1</v>
      </c>
      <c r="AL93" t="s">
        <v>1170</v>
      </c>
      <c r="AM93" s="28" t="s">
        <v>1210</v>
      </c>
      <c r="AN93" t="s">
        <v>602</v>
      </c>
      <c r="AO93">
        <v>92</v>
      </c>
    </row>
    <row r="94" spans="1:41" x14ac:dyDescent="0.35">
      <c r="A94" t="str">
        <f t="shared" si="3"/>
        <v>CP2-M15-P02-L18.1-Itabira-Seca-45878-Avifauna</v>
      </c>
      <c r="B94" t="s">
        <v>1171</v>
      </c>
      <c r="C94" s="29" t="s">
        <v>1191</v>
      </c>
      <c r="D94" s="32" t="s">
        <v>1167</v>
      </c>
      <c r="E94" t="s">
        <v>1168</v>
      </c>
      <c r="F94" s="32">
        <v>45878</v>
      </c>
      <c r="G94" s="21">
        <v>45878</v>
      </c>
      <c r="I94" t="s">
        <v>231</v>
      </c>
      <c r="L94" t="s">
        <v>232</v>
      </c>
      <c r="M94" s="28" t="s">
        <v>1115</v>
      </c>
      <c r="N94" t="s">
        <v>235</v>
      </c>
      <c r="O94" t="s">
        <v>1109</v>
      </c>
      <c r="P94" t="s">
        <v>1094</v>
      </c>
      <c r="Q94" s="25" t="s">
        <v>234</v>
      </c>
      <c r="R94" t="str">
        <f t="shared" si="4"/>
        <v>VLI_ITB-CP2-M15-P02-L18.1-Ponto de Escuta/Listas de Mackinnon-45878-Seca-93</v>
      </c>
      <c r="S94" t="s">
        <v>228</v>
      </c>
      <c r="T94" t="s">
        <v>105</v>
      </c>
      <c r="U94" s="26" t="s">
        <v>298</v>
      </c>
      <c r="V94" s="26" t="s">
        <v>299</v>
      </c>
      <c r="W94" s="26" t="s">
        <v>297</v>
      </c>
      <c r="X94" t="s">
        <v>277</v>
      </c>
      <c r="Y94" t="s">
        <v>279</v>
      </c>
      <c r="Z94" t="s">
        <v>414</v>
      </c>
      <c r="AA94" t="s">
        <v>415</v>
      </c>
      <c r="AB94" t="s">
        <v>187</v>
      </c>
      <c r="AD94" s="26" t="s">
        <v>557</v>
      </c>
      <c r="AE94" s="26" t="s">
        <v>1169</v>
      </c>
      <c r="AF94" s="30">
        <v>1</v>
      </c>
      <c r="AL94" t="s">
        <v>1170</v>
      </c>
      <c r="AM94" s="28" t="s">
        <v>1212</v>
      </c>
      <c r="AN94" t="s">
        <v>602</v>
      </c>
      <c r="AO94">
        <v>93</v>
      </c>
    </row>
    <row r="95" spans="1:41" x14ac:dyDescent="0.35">
      <c r="A95" t="str">
        <f t="shared" si="3"/>
        <v>CP2-M17-P04-L17.1-Itabira-Seca-45877-Avifauna</v>
      </c>
      <c r="B95" t="s">
        <v>1171</v>
      </c>
      <c r="C95" s="29" t="s">
        <v>1184</v>
      </c>
      <c r="D95" s="32" t="s">
        <v>1167</v>
      </c>
      <c r="E95" t="s">
        <v>1168</v>
      </c>
      <c r="F95" s="32">
        <v>45877</v>
      </c>
      <c r="G95" s="21">
        <v>45877</v>
      </c>
      <c r="I95" t="s">
        <v>231</v>
      </c>
      <c r="L95" t="s">
        <v>232</v>
      </c>
      <c r="M95" s="28" t="s">
        <v>1113</v>
      </c>
      <c r="N95" t="s">
        <v>235</v>
      </c>
      <c r="O95" t="s">
        <v>1105</v>
      </c>
      <c r="P95" t="s">
        <v>1090</v>
      </c>
      <c r="Q95" s="25" t="s">
        <v>234</v>
      </c>
      <c r="R95" t="str">
        <f t="shared" si="4"/>
        <v>VLI_ITB-CP2-M17-P04-L17.1-Ponto de Escuta/Listas de Mackinnon-45877-Seca-94</v>
      </c>
      <c r="S95" t="s">
        <v>228</v>
      </c>
      <c r="T95" t="s">
        <v>180</v>
      </c>
      <c r="U95" s="26" t="s">
        <v>298</v>
      </c>
      <c r="V95" s="26" t="s">
        <v>299</v>
      </c>
      <c r="W95" s="26" t="s">
        <v>297</v>
      </c>
      <c r="X95" t="s">
        <v>277</v>
      </c>
      <c r="Y95" t="s">
        <v>296</v>
      </c>
      <c r="Z95" t="s">
        <v>547</v>
      </c>
      <c r="AA95" t="s">
        <v>548</v>
      </c>
      <c r="AB95" t="s">
        <v>187</v>
      </c>
      <c r="AD95" s="26" t="s">
        <v>557</v>
      </c>
      <c r="AE95" s="26" t="s">
        <v>1169</v>
      </c>
      <c r="AF95" s="30">
        <v>1</v>
      </c>
      <c r="AL95" t="s">
        <v>1170</v>
      </c>
      <c r="AM95" s="28" t="s">
        <v>1205</v>
      </c>
      <c r="AN95" t="s">
        <v>602</v>
      </c>
      <c r="AO95">
        <v>94</v>
      </c>
    </row>
    <row r="96" spans="1:41" x14ac:dyDescent="0.35">
      <c r="A96" t="str">
        <f t="shared" si="3"/>
        <v>CP2-M15-P04-L20.1-Itabira-Seca-45878-Avifauna</v>
      </c>
      <c r="B96" t="s">
        <v>1171</v>
      </c>
      <c r="C96" s="29" t="s">
        <v>1177</v>
      </c>
      <c r="D96" s="32" t="s">
        <v>1167</v>
      </c>
      <c r="E96" t="s">
        <v>1168</v>
      </c>
      <c r="F96" s="32">
        <v>45878</v>
      </c>
      <c r="G96" s="21">
        <v>45878</v>
      </c>
      <c r="I96" t="s">
        <v>231</v>
      </c>
      <c r="L96" t="s">
        <v>232</v>
      </c>
      <c r="M96" s="28" t="s">
        <v>1115</v>
      </c>
      <c r="N96" t="s">
        <v>235</v>
      </c>
      <c r="O96" t="s">
        <v>1103</v>
      </c>
      <c r="P96" t="s">
        <v>1088</v>
      </c>
      <c r="Q96" s="25" t="s">
        <v>234</v>
      </c>
      <c r="R96" t="str">
        <f t="shared" si="4"/>
        <v>VLI_ITB-CP2-M15-P04-L20.1-Ponto de Escuta/Listas de Mackinnon-45878-Seca-95</v>
      </c>
      <c r="S96" t="s">
        <v>228</v>
      </c>
      <c r="T96" t="s">
        <v>1069</v>
      </c>
      <c r="U96" s="26" t="s">
        <v>298</v>
      </c>
      <c r="V96" s="26" t="s">
        <v>299</v>
      </c>
      <c r="W96" s="26" t="s">
        <v>297</v>
      </c>
      <c r="X96" t="s">
        <v>277</v>
      </c>
      <c r="Y96" t="s">
        <v>296</v>
      </c>
      <c r="Z96" t="s">
        <v>547</v>
      </c>
      <c r="AA96" t="s">
        <v>406</v>
      </c>
      <c r="AB96" t="s">
        <v>187</v>
      </c>
      <c r="AD96" s="26" t="s">
        <v>557</v>
      </c>
      <c r="AE96" s="26" t="s">
        <v>1169</v>
      </c>
      <c r="AF96" s="30">
        <v>3</v>
      </c>
      <c r="AL96" t="s">
        <v>1170</v>
      </c>
      <c r="AM96" s="28" t="s">
        <v>1198</v>
      </c>
      <c r="AN96" t="s">
        <v>602</v>
      </c>
      <c r="AO96">
        <v>95</v>
      </c>
    </row>
    <row r="97" spans="1:41" x14ac:dyDescent="0.35">
      <c r="A97" t="str">
        <f t="shared" si="3"/>
        <v>CP2-M16-P03-L11.1-Itabira-Seca-45876-Avifauna</v>
      </c>
      <c r="B97" t="s">
        <v>1171</v>
      </c>
      <c r="C97" s="29" t="s">
        <v>1176</v>
      </c>
      <c r="D97" s="32" t="s">
        <v>1167</v>
      </c>
      <c r="E97" t="s">
        <v>1168</v>
      </c>
      <c r="F97" s="32">
        <v>45876</v>
      </c>
      <c r="G97" s="21">
        <v>45876</v>
      </c>
      <c r="I97" t="s">
        <v>231</v>
      </c>
      <c r="L97" t="s">
        <v>232</v>
      </c>
      <c r="M97" s="28" t="s">
        <v>1114</v>
      </c>
      <c r="N97" t="s">
        <v>235</v>
      </c>
      <c r="O97" t="s">
        <v>1102</v>
      </c>
      <c r="P97" t="s">
        <v>1087</v>
      </c>
      <c r="Q97" s="25" t="s">
        <v>234</v>
      </c>
      <c r="R97" t="str">
        <f t="shared" si="4"/>
        <v>VLI_ITB-CP2-M16-P03-L11.1-Ponto de Escuta/Listas de Mackinnon-45876-Seca-96</v>
      </c>
      <c r="S97" t="s">
        <v>228</v>
      </c>
      <c r="T97" t="s">
        <v>1070</v>
      </c>
      <c r="U97" s="26" t="s">
        <v>298</v>
      </c>
      <c r="V97" s="26" t="s">
        <v>299</v>
      </c>
      <c r="W97" s="26" t="s">
        <v>297</v>
      </c>
      <c r="X97" t="s">
        <v>277</v>
      </c>
      <c r="Y97" t="s">
        <v>296</v>
      </c>
      <c r="Z97" t="s">
        <v>547</v>
      </c>
      <c r="AA97" t="s">
        <v>339</v>
      </c>
      <c r="AB97" t="s">
        <v>187</v>
      </c>
      <c r="AD97" s="26" t="s">
        <v>557</v>
      </c>
      <c r="AE97" s="26" t="s">
        <v>1169</v>
      </c>
      <c r="AF97" s="31">
        <v>2</v>
      </c>
      <c r="AL97" t="s">
        <v>1170</v>
      </c>
      <c r="AM97" s="28" t="s">
        <v>1197</v>
      </c>
      <c r="AN97" t="s">
        <v>602</v>
      </c>
      <c r="AO97">
        <v>96</v>
      </c>
    </row>
    <row r="98" spans="1:41" x14ac:dyDescent="0.35">
      <c r="A98" t="str">
        <f t="shared" ref="A98:A121" si="5">_xlfn.CONCAT("CP2","-",AM98,"-",I98,"-",AL98,"-",F98,"-",AN98)</f>
        <v>CP2-M15-P01-L18.1-Itabira-Seca-45878-Avifauna</v>
      </c>
      <c r="B98" t="s">
        <v>1171</v>
      </c>
      <c r="C98" s="29" t="s">
        <v>1182</v>
      </c>
      <c r="D98" s="32" t="s">
        <v>1167</v>
      </c>
      <c r="E98" t="s">
        <v>1168</v>
      </c>
      <c r="F98" s="32">
        <v>45878</v>
      </c>
      <c r="G98" s="21">
        <v>45878</v>
      </c>
      <c r="I98" t="s">
        <v>231</v>
      </c>
      <c r="L98" t="s">
        <v>232</v>
      </c>
      <c r="M98" s="28" t="s">
        <v>1115</v>
      </c>
      <c r="N98" t="s">
        <v>235</v>
      </c>
      <c r="O98" t="s">
        <v>1107</v>
      </c>
      <c r="P98" t="s">
        <v>1092</v>
      </c>
      <c r="Q98" s="25" t="s">
        <v>234</v>
      </c>
      <c r="R98" t="str">
        <f t="shared" si="4"/>
        <v>VLI_ITB-CP2-M15-P01-L18.1-Ponto de Escuta/Listas de Mackinnon-45878-Seca-97</v>
      </c>
      <c r="S98" t="s">
        <v>228</v>
      </c>
      <c r="T98" t="s">
        <v>185</v>
      </c>
      <c r="U98" s="26" t="s">
        <v>298</v>
      </c>
      <c r="V98" s="26" t="s">
        <v>299</v>
      </c>
      <c r="W98" s="26" t="s">
        <v>297</v>
      </c>
      <c r="X98" t="s">
        <v>277</v>
      </c>
      <c r="Y98" t="s">
        <v>296</v>
      </c>
      <c r="Z98" t="s">
        <v>554</v>
      </c>
      <c r="AA98" t="s">
        <v>324</v>
      </c>
      <c r="AB98" t="s">
        <v>187</v>
      </c>
      <c r="AD98" s="26" t="s">
        <v>557</v>
      </c>
      <c r="AE98" s="26" t="s">
        <v>1169</v>
      </c>
      <c r="AF98" s="30">
        <v>1</v>
      </c>
      <c r="AL98" t="s">
        <v>1170</v>
      </c>
      <c r="AM98" s="28" t="s">
        <v>1203</v>
      </c>
      <c r="AN98" t="s">
        <v>602</v>
      </c>
      <c r="AO98">
        <v>97</v>
      </c>
    </row>
    <row r="99" spans="1:41" x14ac:dyDescent="0.35">
      <c r="A99" t="str">
        <f t="shared" si="5"/>
        <v>CP2-M17-P02-L14.1-Itabira-Seca-45877-Avifauna</v>
      </c>
      <c r="B99" t="s">
        <v>1171</v>
      </c>
      <c r="C99" s="29" t="s">
        <v>1172</v>
      </c>
      <c r="D99" s="32" t="s">
        <v>1167</v>
      </c>
      <c r="E99" t="s">
        <v>1168</v>
      </c>
      <c r="F99" s="32">
        <v>45877</v>
      </c>
      <c r="G99" s="21">
        <v>45877</v>
      </c>
      <c r="I99" t="s">
        <v>231</v>
      </c>
      <c r="L99" t="s">
        <v>232</v>
      </c>
      <c r="M99" s="28" t="s">
        <v>1113</v>
      </c>
      <c r="N99" t="s">
        <v>235</v>
      </c>
      <c r="O99" t="s">
        <v>1098</v>
      </c>
      <c r="P99" t="s">
        <v>1083</v>
      </c>
      <c r="Q99" s="25" t="s">
        <v>234</v>
      </c>
      <c r="R99" t="str">
        <f t="shared" si="4"/>
        <v>VLI_ITB-CP2-M17-P02-L14.1-Ponto de Escuta/Listas de Mackinnon-45877-Seca-98</v>
      </c>
      <c r="S99" t="s">
        <v>228</v>
      </c>
      <c r="T99" t="s">
        <v>1071</v>
      </c>
      <c r="U99" s="26" t="s">
        <v>298</v>
      </c>
      <c r="V99" s="26" t="s">
        <v>299</v>
      </c>
      <c r="W99" s="26" t="s">
        <v>297</v>
      </c>
      <c r="X99" t="s">
        <v>277</v>
      </c>
      <c r="Y99" t="s">
        <v>281</v>
      </c>
      <c r="Z99" t="s">
        <v>429</v>
      </c>
      <c r="AA99" t="s">
        <v>1164</v>
      </c>
      <c r="AB99" t="s">
        <v>187</v>
      </c>
      <c r="AD99" s="26" t="s">
        <v>557</v>
      </c>
      <c r="AE99" s="26" t="s">
        <v>1169</v>
      </c>
      <c r="AF99" s="30">
        <v>1</v>
      </c>
      <c r="AL99" t="s">
        <v>1170</v>
      </c>
      <c r="AM99" s="28" t="s">
        <v>1193</v>
      </c>
      <c r="AN99" t="s">
        <v>602</v>
      </c>
      <c r="AO99">
        <v>98</v>
      </c>
    </row>
    <row r="100" spans="1:41" x14ac:dyDescent="0.35">
      <c r="A100" t="str">
        <f t="shared" si="5"/>
        <v>CP2-M17-P02-L14.1-Itabira-Seca-45877-Avifauna</v>
      </c>
      <c r="B100" t="s">
        <v>1171</v>
      </c>
      <c r="C100" s="29" t="s">
        <v>1172</v>
      </c>
      <c r="D100" s="32" t="s">
        <v>1167</v>
      </c>
      <c r="E100" t="s">
        <v>1168</v>
      </c>
      <c r="F100" s="32">
        <v>45877</v>
      </c>
      <c r="G100" s="21">
        <v>45877</v>
      </c>
      <c r="I100" t="s">
        <v>231</v>
      </c>
      <c r="L100" t="s">
        <v>232</v>
      </c>
      <c r="M100" s="28" t="s">
        <v>1113</v>
      </c>
      <c r="N100" t="s">
        <v>235</v>
      </c>
      <c r="O100" t="s">
        <v>1098</v>
      </c>
      <c r="P100" t="s">
        <v>1083</v>
      </c>
      <c r="Q100" s="25" t="s">
        <v>234</v>
      </c>
      <c r="R100" t="str">
        <f t="shared" si="4"/>
        <v>VLI_ITB-CP2-M17-P02-L14.1-Ponto de Escuta/Listas de Mackinnon-45877-Seca-99</v>
      </c>
      <c r="S100" t="s">
        <v>228</v>
      </c>
      <c r="T100" t="s">
        <v>113</v>
      </c>
      <c r="U100" s="26" t="s">
        <v>298</v>
      </c>
      <c r="V100" s="26" t="s">
        <v>299</v>
      </c>
      <c r="W100" s="26" t="s">
        <v>297</v>
      </c>
      <c r="X100" t="s">
        <v>277</v>
      </c>
      <c r="Y100" t="s">
        <v>281</v>
      </c>
      <c r="Z100" t="s">
        <v>429</v>
      </c>
      <c r="AA100" t="s">
        <v>430</v>
      </c>
      <c r="AB100" t="s">
        <v>187</v>
      </c>
      <c r="AD100" s="26" t="s">
        <v>557</v>
      </c>
      <c r="AE100" s="26" t="s">
        <v>1169</v>
      </c>
      <c r="AF100" s="30">
        <v>1</v>
      </c>
      <c r="AL100" t="s">
        <v>1170</v>
      </c>
      <c r="AM100" s="28" t="s">
        <v>1193</v>
      </c>
      <c r="AN100" t="s">
        <v>602</v>
      </c>
      <c r="AO100">
        <v>99</v>
      </c>
    </row>
    <row r="101" spans="1:41" x14ac:dyDescent="0.35">
      <c r="A101" t="str">
        <f t="shared" si="5"/>
        <v>CP2-M15-P04-L20.1-Itabira-Seca-45878-Avifauna</v>
      </c>
      <c r="B101" t="s">
        <v>1171</v>
      </c>
      <c r="C101" s="29" t="s">
        <v>1177</v>
      </c>
      <c r="D101" s="32" t="s">
        <v>1167</v>
      </c>
      <c r="E101" t="s">
        <v>1168</v>
      </c>
      <c r="F101" s="32">
        <v>45878</v>
      </c>
      <c r="G101" s="21">
        <v>45878</v>
      </c>
      <c r="I101" t="s">
        <v>231</v>
      </c>
      <c r="L101" t="s">
        <v>232</v>
      </c>
      <c r="M101" s="28" t="s">
        <v>1115</v>
      </c>
      <c r="N101" t="s">
        <v>235</v>
      </c>
      <c r="O101" t="s">
        <v>1103</v>
      </c>
      <c r="P101" t="s">
        <v>1088</v>
      </c>
      <c r="Q101" s="25" t="s">
        <v>234</v>
      </c>
      <c r="R101" t="str">
        <f t="shared" si="4"/>
        <v>VLI_ITB-CP2-M15-P04-L20.1-Ponto de Escuta/Listas de Mackinnon-45878-Seca-100</v>
      </c>
      <c r="S101" t="s">
        <v>228</v>
      </c>
      <c r="T101" t="s">
        <v>113</v>
      </c>
      <c r="U101" s="26" t="s">
        <v>298</v>
      </c>
      <c r="V101" s="26" t="s">
        <v>299</v>
      </c>
      <c r="W101" s="26" t="s">
        <v>297</v>
      </c>
      <c r="X101" t="s">
        <v>277</v>
      </c>
      <c r="Y101" t="s">
        <v>281</v>
      </c>
      <c r="Z101" t="s">
        <v>429</v>
      </c>
      <c r="AA101" t="s">
        <v>430</v>
      </c>
      <c r="AB101" t="s">
        <v>187</v>
      </c>
      <c r="AD101" s="26" t="s">
        <v>557</v>
      </c>
      <c r="AE101" s="26" t="s">
        <v>1169</v>
      </c>
      <c r="AF101" s="30">
        <v>1</v>
      </c>
      <c r="AL101" t="s">
        <v>1170</v>
      </c>
      <c r="AM101" s="28" t="s">
        <v>1198</v>
      </c>
      <c r="AN101" t="s">
        <v>602</v>
      </c>
      <c r="AO101">
        <v>100</v>
      </c>
    </row>
    <row r="102" spans="1:41" x14ac:dyDescent="0.35">
      <c r="A102" t="str">
        <f t="shared" si="5"/>
        <v>CP2-M16-P02-L10.1-Itabira-Seca-45876-Avifauna</v>
      </c>
      <c r="B102" t="s">
        <v>1171</v>
      </c>
      <c r="C102" s="29" t="s">
        <v>1175</v>
      </c>
      <c r="D102" s="32" t="s">
        <v>1167</v>
      </c>
      <c r="E102" t="s">
        <v>1168</v>
      </c>
      <c r="F102" s="32">
        <v>45876</v>
      </c>
      <c r="G102" s="21">
        <v>45876</v>
      </c>
      <c r="I102" t="s">
        <v>231</v>
      </c>
      <c r="L102" t="s">
        <v>232</v>
      </c>
      <c r="M102" s="28" t="s">
        <v>1114</v>
      </c>
      <c r="N102" t="s">
        <v>235</v>
      </c>
      <c r="O102" t="s">
        <v>1101</v>
      </c>
      <c r="P102" t="s">
        <v>1086</v>
      </c>
      <c r="Q102" s="25" t="s">
        <v>234</v>
      </c>
      <c r="R102" t="str">
        <f t="shared" si="4"/>
        <v>VLI_ITB-CP2-M16-P02-L10.1-Ponto de Escuta/Listas de Mackinnon-45876-Seca-101</v>
      </c>
      <c r="S102" t="s">
        <v>228</v>
      </c>
      <c r="T102" t="s">
        <v>57</v>
      </c>
      <c r="U102" s="26" t="s">
        <v>298</v>
      </c>
      <c r="V102" s="26" t="s">
        <v>299</v>
      </c>
      <c r="W102" s="26" t="s">
        <v>297</v>
      </c>
      <c r="X102" t="s">
        <v>244</v>
      </c>
      <c r="Y102" t="s">
        <v>245</v>
      </c>
      <c r="Z102" t="s">
        <v>321</v>
      </c>
      <c r="AA102" t="s">
        <v>322</v>
      </c>
      <c r="AB102" t="s">
        <v>187</v>
      </c>
      <c r="AD102" s="26" t="s">
        <v>557</v>
      </c>
      <c r="AE102" s="26" t="s">
        <v>1169</v>
      </c>
      <c r="AF102" s="31">
        <v>1</v>
      </c>
      <c r="AL102" t="s">
        <v>1170</v>
      </c>
      <c r="AM102" s="28" t="s">
        <v>1196</v>
      </c>
      <c r="AN102" t="s">
        <v>602</v>
      </c>
      <c r="AO102">
        <v>101</v>
      </c>
    </row>
    <row r="103" spans="1:41" x14ac:dyDescent="0.35">
      <c r="A103" t="str">
        <f t="shared" si="5"/>
        <v>CP2-M17-P04-L16.1-Itabira-Seca-45877-Avifauna</v>
      </c>
      <c r="B103" t="s">
        <v>1171</v>
      </c>
      <c r="C103" s="29" t="s">
        <v>1180</v>
      </c>
      <c r="D103" s="32" t="s">
        <v>1167</v>
      </c>
      <c r="E103" t="s">
        <v>1168</v>
      </c>
      <c r="F103" s="32">
        <v>45877</v>
      </c>
      <c r="G103" s="21">
        <v>45877</v>
      </c>
      <c r="I103" t="s">
        <v>231</v>
      </c>
      <c r="L103" t="s">
        <v>232</v>
      </c>
      <c r="M103" s="28" t="s">
        <v>1113</v>
      </c>
      <c r="N103" t="s">
        <v>235</v>
      </c>
      <c r="O103" t="s">
        <v>1105</v>
      </c>
      <c r="P103" t="s">
        <v>1090</v>
      </c>
      <c r="Q103" s="25" t="s">
        <v>234</v>
      </c>
      <c r="R103" t="str">
        <f t="shared" si="4"/>
        <v>VLI_ITB-CP2-M17-P04-L16.1-Ponto de Escuta/Listas de Mackinnon-45877-Seca-102</v>
      </c>
      <c r="S103" t="s">
        <v>228</v>
      </c>
      <c r="T103" t="s">
        <v>1072</v>
      </c>
      <c r="U103" s="26" t="s">
        <v>298</v>
      </c>
      <c r="V103" s="26" t="s">
        <v>299</v>
      </c>
      <c r="W103" s="26" t="s">
        <v>297</v>
      </c>
      <c r="X103" t="s">
        <v>277</v>
      </c>
      <c r="Y103" t="s">
        <v>278</v>
      </c>
      <c r="Z103" t="s">
        <v>1165</v>
      </c>
      <c r="AA103" t="s">
        <v>1166</v>
      </c>
      <c r="AB103" t="s">
        <v>187</v>
      </c>
      <c r="AD103" s="26" t="s">
        <v>557</v>
      </c>
      <c r="AE103" s="26" t="s">
        <v>1169</v>
      </c>
      <c r="AF103" s="30">
        <v>1</v>
      </c>
      <c r="AL103" t="s">
        <v>1170</v>
      </c>
      <c r="AM103" s="28" t="s">
        <v>1201</v>
      </c>
      <c r="AN103" t="s">
        <v>602</v>
      </c>
      <c r="AO103">
        <v>102</v>
      </c>
    </row>
    <row r="104" spans="1:41" x14ac:dyDescent="0.35">
      <c r="A104" t="str">
        <f t="shared" si="5"/>
        <v>CP2-M15-P03-L19.1-Itabira-Seca-45878-Avifauna</v>
      </c>
      <c r="B104" t="s">
        <v>1171</v>
      </c>
      <c r="C104" s="29" t="s">
        <v>1188</v>
      </c>
      <c r="D104" s="32" t="s">
        <v>1167</v>
      </c>
      <c r="E104" t="s">
        <v>1168</v>
      </c>
      <c r="F104" s="32">
        <v>45878</v>
      </c>
      <c r="G104" s="21">
        <v>45878</v>
      </c>
      <c r="I104" t="s">
        <v>231</v>
      </c>
      <c r="L104" t="s">
        <v>232</v>
      </c>
      <c r="M104" s="28" t="s">
        <v>1115</v>
      </c>
      <c r="N104" t="s">
        <v>235</v>
      </c>
      <c r="O104" t="s">
        <v>1111</v>
      </c>
      <c r="P104" t="s">
        <v>1096</v>
      </c>
      <c r="Q104" s="25" t="s">
        <v>234</v>
      </c>
      <c r="R104" t="str">
        <f t="shared" si="4"/>
        <v>VLI_ITB-CP2-M15-P03-L19.1-Ponto de Escuta/Listas de Mackinnon-45878-Seca-103</v>
      </c>
      <c r="S104" t="s">
        <v>228</v>
      </c>
      <c r="T104" t="s">
        <v>174</v>
      </c>
      <c r="U104" s="26" t="s">
        <v>298</v>
      </c>
      <c r="V104" s="26" t="s">
        <v>299</v>
      </c>
      <c r="W104" s="26" t="s">
        <v>297</v>
      </c>
      <c r="X104" t="s">
        <v>277</v>
      </c>
      <c r="Y104" t="s">
        <v>296</v>
      </c>
      <c r="Z104" t="s">
        <v>537</v>
      </c>
      <c r="AA104" t="s">
        <v>538</v>
      </c>
      <c r="AB104" t="s">
        <v>187</v>
      </c>
      <c r="AD104" s="26" t="s">
        <v>557</v>
      </c>
      <c r="AE104" s="26" t="s">
        <v>1169</v>
      </c>
      <c r="AF104" s="30">
        <v>1</v>
      </c>
      <c r="AL104" t="s">
        <v>1170</v>
      </c>
      <c r="AM104" s="28" t="s">
        <v>1209</v>
      </c>
      <c r="AN104" t="s">
        <v>602</v>
      </c>
      <c r="AO104">
        <v>103</v>
      </c>
    </row>
    <row r="105" spans="1:41" x14ac:dyDescent="0.35">
      <c r="A105" t="str">
        <f t="shared" si="5"/>
        <v>CP2-M16-P01-L9.1-Itabira-Seca-45876-Avifauna</v>
      </c>
      <c r="B105" t="s">
        <v>1171</v>
      </c>
      <c r="C105" s="29" t="s">
        <v>1189</v>
      </c>
      <c r="D105" s="32" t="s">
        <v>1167</v>
      </c>
      <c r="E105" t="s">
        <v>1168</v>
      </c>
      <c r="F105" s="32">
        <v>45876</v>
      </c>
      <c r="G105" s="21">
        <v>45876</v>
      </c>
      <c r="I105" t="s">
        <v>231</v>
      </c>
      <c r="L105" t="s">
        <v>232</v>
      </c>
      <c r="M105" s="28" t="s">
        <v>1114</v>
      </c>
      <c r="N105" t="s">
        <v>235</v>
      </c>
      <c r="O105" t="s">
        <v>1112</v>
      </c>
      <c r="P105" t="s">
        <v>1097</v>
      </c>
      <c r="Q105" s="25" t="s">
        <v>234</v>
      </c>
      <c r="R105" t="str">
        <f t="shared" si="4"/>
        <v>VLI_ITB-CP2-M16-P01-L9.1-Ponto de Escuta/Listas de Mackinnon-45876-Seca-104</v>
      </c>
      <c r="S105" t="s">
        <v>228</v>
      </c>
      <c r="T105" t="s">
        <v>100</v>
      </c>
      <c r="U105" s="26" t="s">
        <v>298</v>
      </c>
      <c r="V105" s="26" t="s">
        <v>299</v>
      </c>
      <c r="W105" s="26" t="s">
        <v>297</v>
      </c>
      <c r="X105" t="s">
        <v>277</v>
      </c>
      <c r="Y105" t="s">
        <v>278</v>
      </c>
      <c r="Z105" t="s">
        <v>405</v>
      </c>
      <c r="AA105" t="s">
        <v>406</v>
      </c>
      <c r="AB105" t="s">
        <v>187</v>
      </c>
      <c r="AD105" s="26" t="s">
        <v>557</v>
      </c>
      <c r="AE105" s="26" t="s">
        <v>1169</v>
      </c>
      <c r="AF105" s="30">
        <v>1</v>
      </c>
      <c r="AL105" t="s">
        <v>1170</v>
      </c>
      <c r="AM105" s="28" t="s">
        <v>1210</v>
      </c>
      <c r="AN105" t="s">
        <v>602</v>
      </c>
      <c r="AO105">
        <v>104</v>
      </c>
    </row>
    <row r="106" spans="1:41" x14ac:dyDescent="0.35">
      <c r="A106" t="str">
        <f t="shared" si="5"/>
        <v>CP2-M17-P03-L15.1-Itabira-Seca-45877-Avifauna</v>
      </c>
      <c r="B106" t="s">
        <v>1171</v>
      </c>
      <c r="C106" s="29" t="s">
        <v>1173</v>
      </c>
      <c r="D106" s="32" t="s">
        <v>1167</v>
      </c>
      <c r="E106" t="s">
        <v>1168</v>
      </c>
      <c r="F106" s="32">
        <v>45877</v>
      </c>
      <c r="G106" s="21">
        <v>45877</v>
      </c>
      <c r="I106" t="s">
        <v>231</v>
      </c>
      <c r="L106" t="s">
        <v>232</v>
      </c>
      <c r="M106" s="28" t="s">
        <v>1113</v>
      </c>
      <c r="N106" t="s">
        <v>235</v>
      </c>
      <c r="O106" t="s">
        <v>1099</v>
      </c>
      <c r="P106" t="s">
        <v>1084</v>
      </c>
      <c r="Q106" s="25" t="s">
        <v>234</v>
      </c>
      <c r="R106" t="str">
        <f t="shared" si="4"/>
        <v>VLI_ITB-CP2-M17-P03-L15.1-Ponto de Escuta/Listas de Mackinnon-45877-Seca-105</v>
      </c>
      <c r="S106" t="s">
        <v>228</v>
      </c>
      <c r="T106" t="s">
        <v>183</v>
      </c>
      <c r="U106" s="26" t="s">
        <v>298</v>
      </c>
      <c r="V106" s="26" t="s">
        <v>299</v>
      </c>
      <c r="W106" s="26" t="s">
        <v>297</v>
      </c>
      <c r="X106" t="s">
        <v>277</v>
      </c>
      <c r="Y106" t="s">
        <v>296</v>
      </c>
      <c r="Z106" t="s">
        <v>551</v>
      </c>
      <c r="AA106" t="s">
        <v>552</v>
      </c>
      <c r="AB106" t="s">
        <v>187</v>
      </c>
      <c r="AD106" s="26" t="s">
        <v>557</v>
      </c>
      <c r="AE106" s="26" t="s">
        <v>1169</v>
      </c>
      <c r="AF106" s="30">
        <v>2</v>
      </c>
      <c r="AL106" t="s">
        <v>1170</v>
      </c>
      <c r="AM106" s="28" t="s">
        <v>1194</v>
      </c>
      <c r="AN106" t="s">
        <v>602</v>
      </c>
      <c r="AO106">
        <v>105</v>
      </c>
    </row>
    <row r="107" spans="1:41" x14ac:dyDescent="0.35">
      <c r="A107" t="str">
        <f t="shared" si="5"/>
        <v>CP2-M15-P04-L20.1-Itabira-Seca-45878-Avifauna</v>
      </c>
      <c r="B107" t="s">
        <v>1171</v>
      </c>
      <c r="C107" s="29" t="s">
        <v>1177</v>
      </c>
      <c r="D107" s="32" t="s">
        <v>1167</v>
      </c>
      <c r="E107" t="s">
        <v>1168</v>
      </c>
      <c r="F107" s="32">
        <v>45878</v>
      </c>
      <c r="G107" s="21">
        <v>45878</v>
      </c>
      <c r="I107" t="s">
        <v>231</v>
      </c>
      <c r="L107" t="s">
        <v>232</v>
      </c>
      <c r="M107" s="28" t="s">
        <v>1115</v>
      </c>
      <c r="N107" t="s">
        <v>235</v>
      </c>
      <c r="O107" t="s">
        <v>1103</v>
      </c>
      <c r="P107" t="s">
        <v>1088</v>
      </c>
      <c r="Q107" s="25" t="s">
        <v>234</v>
      </c>
      <c r="R107" t="str">
        <f t="shared" si="4"/>
        <v>VLI_ITB-CP2-M15-P04-L20.1-Ponto de Escuta/Listas de Mackinnon-45878-Seca-106</v>
      </c>
      <c r="S107" t="s">
        <v>228</v>
      </c>
      <c r="T107" t="s">
        <v>123</v>
      </c>
      <c r="U107" s="26" t="s">
        <v>298</v>
      </c>
      <c r="V107" s="26" t="s">
        <v>299</v>
      </c>
      <c r="W107" s="26" t="s">
        <v>297</v>
      </c>
      <c r="X107" t="s">
        <v>277</v>
      </c>
      <c r="Y107" t="s">
        <v>284</v>
      </c>
      <c r="Z107" t="s">
        <v>447</v>
      </c>
      <c r="AA107" t="s">
        <v>448</v>
      </c>
      <c r="AB107" t="s">
        <v>187</v>
      </c>
      <c r="AD107" s="26" t="s">
        <v>557</v>
      </c>
      <c r="AE107" s="26" t="s">
        <v>1169</v>
      </c>
      <c r="AF107" s="30">
        <v>1</v>
      </c>
      <c r="AL107" t="s">
        <v>1170</v>
      </c>
      <c r="AM107" s="28" t="s">
        <v>1198</v>
      </c>
      <c r="AN107" t="s">
        <v>602</v>
      </c>
      <c r="AO107">
        <v>106</v>
      </c>
    </row>
    <row r="108" spans="1:41" x14ac:dyDescent="0.35">
      <c r="A108" t="str">
        <f t="shared" si="5"/>
        <v>CP2-M15-P04-L20.1-Itabira-Seca-45878-Avifauna</v>
      </c>
      <c r="B108" t="s">
        <v>1171</v>
      </c>
      <c r="C108" s="29" t="s">
        <v>1177</v>
      </c>
      <c r="D108" s="32" t="s">
        <v>1167</v>
      </c>
      <c r="E108" t="s">
        <v>1168</v>
      </c>
      <c r="F108" s="32">
        <v>45878</v>
      </c>
      <c r="G108" s="21">
        <v>45878</v>
      </c>
      <c r="I108" t="s">
        <v>231</v>
      </c>
      <c r="L108" t="s">
        <v>232</v>
      </c>
      <c r="M108" s="28" t="s">
        <v>1115</v>
      </c>
      <c r="N108" t="s">
        <v>235</v>
      </c>
      <c r="O108" t="s">
        <v>1103</v>
      </c>
      <c r="P108" t="s">
        <v>1088</v>
      </c>
      <c r="Q108" s="25" t="s">
        <v>234</v>
      </c>
      <c r="R108" t="str">
        <f t="shared" si="4"/>
        <v>VLI_ITB-CP2-M15-P04-L20.1-Ponto de Escuta/Listas de Mackinnon-45878-Seca-107</v>
      </c>
      <c r="S108" t="s">
        <v>228</v>
      </c>
      <c r="T108" t="s">
        <v>122</v>
      </c>
      <c r="U108" s="26" t="s">
        <v>298</v>
      </c>
      <c r="V108" s="26" t="s">
        <v>299</v>
      </c>
      <c r="W108" s="26" t="s">
        <v>297</v>
      </c>
      <c r="X108" t="s">
        <v>277</v>
      </c>
      <c r="Y108" t="s">
        <v>284</v>
      </c>
      <c r="Z108" t="s">
        <v>445</v>
      </c>
      <c r="AA108" t="s">
        <v>446</v>
      </c>
      <c r="AB108" t="s">
        <v>187</v>
      </c>
      <c r="AD108" s="26" t="s">
        <v>557</v>
      </c>
      <c r="AE108" s="26" t="s">
        <v>1169</v>
      </c>
      <c r="AF108" s="30">
        <v>1</v>
      </c>
      <c r="AL108" t="s">
        <v>1170</v>
      </c>
      <c r="AM108" s="28" t="s">
        <v>1198</v>
      </c>
      <c r="AN108" t="s">
        <v>602</v>
      </c>
      <c r="AO108">
        <v>107</v>
      </c>
    </row>
    <row r="109" spans="1:41" x14ac:dyDescent="0.35">
      <c r="A109" t="str">
        <f t="shared" si="5"/>
        <v>CP2-M15-P04-L20.1-Itabira-Seca-45878-Avifauna</v>
      </c>
      <c r="B109" t="s">
        <v>1171</v>
      </c>
      <c r="C109" s="29" t="s">
        <v>1177</v>
      </c>
      <c r="D109" s="32" t="s">
        <v>1167</v>
      </c>
      <c r="E109" t="s">
        <v>1168</v>
      </c>
      <c r="F109" s="32">
        <v>45878</v>
      </c>
      <c r="G109" s="21">
        <v>45878</v>
      </c>
      <c r="I109" t="s">
        <v>231</v>
      </c>
      <c r="L109" t="s">
        <v>232</v>
      </c>
      <c r="M109" s="28" t="s">
        <v>1115</v>
      </c>
      <c r="N109" t="s">
        <v>235</v>
      </c>
      <c r="O109" t="s">
        <v>1103</v>
      </c>
      <c r="P109" t="s">
        <v>1088</v>
      </c>
      <c r="Q109" s="25" t="s">
        <v>234</v>
      </c>
      <c r="R109" t="str">
        <f t="shared" si="4"/>
        <v>VLI_ITB-CP2-M15-P04-L20.1-Ponto de Escuta/Listas de Mackinnon-45878-Seca-108</v>
      </c>
      <c r="S109" t="s">
        <v>228</v>
      </c>
      <c r="T109" t="s">
        <v>178</v>
      </c>
      <c r="U109" s="26" t="s">
        <v>298</v>
      </c>
      <c r="V109" s="26" t="s">
        <v>299</v>
      </c>
      <c r="W109" s="26" t="s">
        <v>297</v>
      </c>
      <c r="X109" t="s">
        <v>277</v>
      </c>
      <c r="Y109" t="s">
        <v>296</v>
      </c>
      <c r="Z109" t="s">
        <v>543</v>
      </c>
      <c r="AA109" t="s">
        <v>544</v>
      </c>
      <c r="AB109" t="s">
        <v>187</v>
      </c>
      <c r="AD109" s="26" t="s">
        <v>557</v>
      </c>
      <c r="AE109" s="26" t="s">
        <v>1169</v>
      </c>
      <c r="AF109" s="30">
        <v>2</v>
      </c>
      <c r="AL109" t="s">
        <v>1170</v>
      </c>
      <c r="AM109" s="28" t="s">
        <v>1198</v>
      </c>
      <c r="AN109" t="s">
        <v>602</v>
      </c>
      <c r="AO109">
        <v>108</v>
      </c>
    </row>
    <row r="110" spans="1:41" x14ac:dyDescent="0.35">
      <c r="A110" t="str">
        <f t="shared" si="5"/>
        <v>CP2-M17-P01-L13.1-Itabira-Seca-45877-Avifauna</v>
      </c>
      <c r="B110" t="s">
        <v>1171</v>
      </c>
      <c r="C110" s="29" t="s">
        <v>1174</v>
      </c>
      <c r="D110" s="32" t="s">
        <v>1167</v>
      </c>
      <c r="E110" t="s">
        <v>1168</v>
      </c>
      <c r="F110" s="32">
        <v>45877</v>
      </c>
      <c r="G110" s="21">
        <v>45877</v>
      </c>
      <c r="I110" t="s">
        <v>231</v>
      </c>
      <c r="L110" t="s">
        <v>232</v>
      </c>
      <c r="M110" s="28" t="s">
        <v>1113</v>
      </c>
      <c r="N110" t="s">
        <v>235</v>
      </c>
      <c r="O110" t="s">
        <v>1100</v>
      </c>
      <c r="P110" t="s">
        <v>1085</v>
      </c>
      <c r="Q110" s="25" t="s">
        <v>234</v>
      </c>
      <c r="R110" t="str">
        <f t="shared" si="4"/>
        <v>VLI_ITB-CP2-M17-P01-L13.1-Ponto de Escuta/Listas de Mackinnon-45877-Seca-109</v>
      </c>
      <c r="S110" t="s">
        <v>228</v>
      </c>
      <c r="T110" t="s">
        <v>154</v>
      </c>
      <c r="U110" s="26" t="s">
        <v>298</v>
      </c>
      <c r="V110" s="26" t="s">
        <v>299</v>
      </c>
      <c r="W110" s="26" t="s">
        <v>297</v>
      </c>
      <c r="X110" t="s">
        <v>277</v>
      </c>
      <c r="Y110" t="s">
        <v>288</v>
      </c>
      <c r="Z110" t="s">
        <v>502</v>
      </c>
      <c r="AA110" t="s">
        <v>503</v>
      </c>
      <c r="AB110" t="s">
        <v>187</v>
      </c>
      <c r="AD110" s="26" t="s">
        <v>557</v>
      </c>
      <c r="AE110" s="26" t="s">
        <v>1169</v>
      </c>
      <c r="AF110" s="30">
        <v>1</v>
      </c>
      <c r="AL110" t="s">
        <v>1170</v>
      </c>
      <c r="AM110" s="28" t="s">
        <v>1195</v>
      </c>
      <c r="AN110" t="s">
        <v>602</v>
      </c>
      <c r="AO110">
        <v>109</v>
      </c>
    </row>
    <row r="111" spans="1:41" x14ac:dyDescent="0.35">
      <c r="A111" t="str">
        <f t="shared" si="5"/>
        <v>CP2-M15-P02-L18.1-Itabira-Seca-45878-Avifauna</v>
      </c>
      <c r="B111" t="s">
        <v>1171</v>
      </c>
      <c r="C111" s="29" t="s">
        <v>1191</v>
      </c>
      <c r="D111" s="32" t="s">
        <v>1167</v>
      </c>
      <c r="E111" t="s">
        <v>1168</v>
      </c>
      <c r="F111" s="32">
        <v>45878</v>
      </c>
      <c r="G111" s="21">
        <v>45878</v>
      </c>
      <c r="I111" t="s">
        <v>231</v>
      </c>
      <c r="L111" t="s">
        <v>232</v>
      </c>
      <c r="M111" s="28" t="s">
        <v>1115</v>
      </c>
      <c r="N111" t="s">
        <v>235</v>
      </c>
      <c r="O111" t="s">
        <v>1109</v>
      </c>
      <c r="P111" t="s">
        <v>1094</v>
      </c>
      <c r="Q111" s="25" t="s">
        <v>234</v>
      </c>
      <c r="R111" t="str">
        <f t="shared" si="4"/>
        <v>VLI_ITB-CP2-M15-P02-L18.1-Ponto de Escuta/Listas de Mackinnon-45878-Seca-110</v>
      </c>
      <c r="S111" t="s">
        <v>228</v>
      </c>
      <c r="T111" t="s">
        <v>154</v>
      </c>
      <c r="U111" s="26" t="s">
        <v>298</v>
      </c>
      <c r="V111" s="26" t="s">
        <v>299</v>
      </c>
      <c r="W111" s="26" t="s">
        <v>297</v>
      </c>
      <c r="X111" t="s">
        <v>277</v>
      </c>
      <c r="Y111" t="s">
        <v>288</v>
      </c>
      <c r="Z111" t="s">
        <v>502</v>
      </c>
      <c r="AA111" t="s">
        <v>503</v>
      </c>
      <c r="AB111" t="s">
        <v>187</v>
      </c>
      <c r="AD111" s="26" t="s">
        <v>557</v>
      </c>
      <c r="AE111" s="26" t="s">
        <v>1169</v>
      </c>
      <c r="AF111" s="30">
        <v>1</v>
      </c>
      <c r="AL111" t="s">
        <v>1170</v>
      </c>
      <c r="AM111" s="28" t="s">
        <v>1212</v>
      </c>
      <c r="AN111" t="s">
        <v>602</v>
      </c>
      <c r="AO111">
        <v>110</v>
      </c>
    </row>
    <row r="112" spans="1:41" x14ac:dyDescent="0.35">
      <c r="A112" t="str">
        <f t="shared" si="5"/>
        <v>CP2-M16-P01-L9.1-Itabira-Seca-45876-Avifauna</v>
      </c>
      <c r="B112" t="s">
        <v>1171</v>
      </c>
      <c r="C112" s="29" t="s">
        <v>1189</v>
      </c>
      <c r="D112" s="32" t="s">
        <v>1167</v>
      </c>
      <c r="E112" t="s">
        <v>1168</v>
      </c>
      <c r="F112" s="32">
        <v>45876</v>
      </c>
      <c r="G112" s="21">
        <v>45876</v>
      </c>
      <c r="I112" t="s">
        <v>231</v>
      </c>
      <c r="L112" t="s">
        <v>232</v>
      </c>
      <c r="M112" s="28" t="s">
        <v>1114</v>
      </c>
      <c r="N112" t="s">
        <v>235</v>
      </c>
      <c r="O112" t="s">
        <v>1112</v>
      </c>
      <c r="P112" t="s">
        <v>1097</v>
      </c>
      <c r="Q112" s="25" t="s">
        <v>234</v>
      </c>
      <c r="R112" t="str">
        <f t="shared" si="4"/>
        <v>VLI_ITB-CP2-M16-P01-L9.1-Ponto de Escuta/Listas de Mackinnon-45876-Seca-111</v>
      </c>
      <c r="S112" t="s">
        <v>228</v>
      </c>
      <c r="T112" t="s">
        <v>82</v>
      </c>
      <c r="U112" s="26" t="s">
        <v>298</v>
      </c>
      <c r="V112" s="26" t="s">
        <v>299</v>
      </c>
      <c r="W112" s="26" t="s">
        <v>297</v>
      </c>
      <c r="X112" t="s">
        <v>263</v>
      </c>
      <c r="Y112" t="s">
        <v>264</v>
      </c>
      <c r="Z112" t="s">
        <v>370</v>
      </c>
      <c r="AA112" t="s">
        <v>371</v>
      </c>
      <c r="AB112" t="s">
        <v>187</v>
      </c>
      <c r="AD112" s="26" t="s">
        <v>557</v>
      </c>
      <c r="AE112" s="26" t="s">
        <v>1169</v>
      </c>
      <c r="AF112" s="30">
        <v>1</v>
      </c>
      <c r="AL112" t="s">
        <v>1170</v>
      </c>
      <c r="AM112" s="28" t="s">
        <v>1210</v>
      </c>
      <c r="AN112" t="s">
        <v>602</v>
      </c>
      <c r="AO112">
        <v>111</v>
      </c>
    </row>
    <row r="113" spans="1:41" x14ac:dyDescent="0.35">
      <c r="A113" t="str">
        <f t="shared" si="5"/>
        <v>CP2-M15-P03-L19.1-Itabira-Seca-45878-Avifauna</v>
      </c>
      <c r="B113" t="s">
        <v>1171</v>
      </c>
      <c r="C113" s="29" t="s">
        <v>1188</v>
      </c>
      <c r="D113" s="32" t="s">
        <v>1167</v>
      </c>
      <c r="E113" t="s">
        <v>1168</v>
      </c>
      <c r="F113" s="32">
        <v>45878</v>
      </c>
      <c r="G113" s="21">
        <v>45878</v>
      </c>
      <c r="I113" t="s">
        <v>231</v>
      </c>
      <c r="L113" t="s">
        <v>232</v>
      </c>
      <c r="M113" s="28" t="s">
        <v>1115</v>
      </c>
      <c r="N113" t="s">
        <v>235</v>
      </c>
      <c r="O113" t="s">
        <v>1111</v>
      </c>
      <c r="P113" t="s">
        <v>1096</v>
      </c>
      <c r="Q113" s="25" t="s">
        <v>234</v>
      </c>
      <c r="R113" t="str">
        <f t="shared" si="4"/>
        <v>VLI_ITB-CP2-M15-P03-L19.1-Ponto de Escuta/Listas de Mackinnon-45878-Seca-112</v>
      </c>
      <c r="S113" t="s">
        <v>228</v>
      </c>
      <c r="T113" t="s">
        <v>157</v>
      </c>
      <c r="U113" s="26" t="s">
        <v>298</v>
      </c>
      <c r="V113" s="26" t="s">
        <v>299</v>
      </c>
      <c r="W113" s="26" t="s">
        <v>297</v>
      </c>
      <c r="X113" t="s">
        <v>277</v>
      </c>
      <c r="Y113" t="s">
        <v>289</v>
      </c>
      <c r="Z113" t="s">
        <v>504</v>
      </c>
      <c r="AA113" t="s">
        <v>507</v>
      </c>
      <c r="AB113" t="s">
        <v>187</v>
      </c>
      <c r="AD113" s="26" t="s">
        <v>557</v>
      </c>
      <c r="AE113" s="26" t="s">
        <v>1169</v>
      </c>
      <c r="AF113" s="30">
        <v>1</v>
      </c>
      <c r="AL113" t="s">
        <v>1170</v>
      </c>
      <c r="AM113" s="28" t="s">
        <v>1209</v>
      </c>
      <c r="AN113" t="s">
        <v>602</v>
      </c>
      <c r="AO113">
        <v>112</v>
      </c>
    </row>
    <row r="114" spans="1:41" x14ac:dyDescent="0.35">
      <c r="A114" t="str">
        <f t="shared" si="5"/>
        <v>CP2-M16-P01-L9.1-Itabira-Seca-45876-Avifauna</v>
      </c>
      <c r="B114" t="s">
        <v>1171</v>
      </c>
      <c r="C114" s="29" t="s">
        <v>1189</v>
      </c>
      <c r="D114" s="32" t="s">
        <v>1167</v>
      </c>
      <c r="E114" t="s">
        <v>1168</v>
      </c>
      <c r="F114" s="32">
        <v>45876</v>
      </c>
      <c r="G114" s="21">
        <v>45876</v>
      </c>
      <c r="I114" t="s">
        <v>231</v>
      </c>
      <c r="L114" t="s">
        <v>232</v>
      </c>
      <c r="M114" s="28" t="s">
        <v>1114</v>
      </c>
      <c r="N114" t="s">
        <v>235</v>
      </c>
      <c r="O114" t="s">
        <v>1112</v>
      </c>
      <c r="P114" t="s">
        <v>1097</v>
      </c>
      <c r="Q114" s="25" t="s">
        <v>234</v>
      </c>
      <c r="R114" t="str">
        <f t="shared" si="4"/>
        <v>VLI_ITB-CP2-M16-P01-L9.1-Ponto de Escuta/Listas de Mackinnon-45876-Seca-113</v>
      </c>
      <c r="S114" t="s">
        <v>228</v>
      </c>
      <c r="T114" t="s">
        <v>155</v>
      </c>
      <c r="U114" s="26" t="s">
        <v>298</v>
      </c>
      <c r="V114" s="26" t="s">
        <v>299</v>
      </c>
      <c r="W114" s="26" t="s">
        <v>297</v>
      </c>
      <c r="X114" t="s">
        <v>277</v>
      </c>
      <c r="Y114" t="s">
        <v>289</v>
      </c>
      <c r="Z114" t="s">
        <v>504</v>
      </c>
      <c r="AA114" t="s">
        <v>505</v>
      </c>
      <c r="AB114" t="s">
        <v>187</v>
      </c>
      <c r="AD114" s="26" t="s">
        <v>557</v>
      </c>
      <c r="AE114" s="26" t="s">
        <v>1169</v>
      </c>
      <c r="AF114" s="30">
        <v>1</v>
      </c>
      <c r="AL114" t="s">
        <v>1170</v>
      </c>
      <c r="AM114" s="28" t="s">
        <v>1210</v>
      </c>
      <c r="AN114" t="s">
        <v>602</v>
      </c>
      <c r="AO114">
        <v>113</v>
      </c>
    </row>
    <row r="115" spans="1:41" x14ac:dyDescent="0.35">
      <c r="A115" t="str">
        <f t="shared" si="5"/>
        <v>CP2-M15-P01-L18.1-Itabira-Seca-45878-Avifauna</v>
      </c>
      <c r="B115" t="s">
        <v>1171</v>
      </c>
      <c r="C115" s="29" t="s">
        <v>1182</v>
      </c>
      <c r="D115" s="32" t="s">
        <v>1167</v>
      </c>
      <c r="E115" t="s">
        <v>1168</v>
      </c>
      <c r="F115" s="32">
        <v>45878</v>
      </c>
      <c r="G115" s="21">
        <v>45878</v>
      </c>
      <c r="I115" t="s">
        <v>231</v>
      </c>
      <c r="L115" t="s">
        <v>232</v>
      </c>
      <c r="M115" s="28" t="s">
        <v>1115</v>
      </c>
      <c r="N115" t="s">
        <v>235</v>
      </c>
      <c r="O115" t="s">
        <v>1107</v>
      </c>
      <c r="P115" t="s">
        <v>1092</v>
      </c>
      <c r="Q115" s="25" t="s">
        <v>234</v>
      </c>
      <c r="R115" t="str">
        <f t="shared" si="4"/>
        <v>VLI_ITB-CP2-M15-P01-L18.1-Ponto de Escuta/Listas de Mackinnon-45878-Seca-114</v>
      </c>
      <c r="S115" t="s">
        <v>228</v>
      </c>
      <c r="T115" t="s">
        <v>155</v>
      </c>
      <c r="U115" s="26" t="s">
        <v>298</v>
      </c>
      <c r="V115" s="26" t="s">
        <v>299</v>
      </c>
      <c r="W115" s="26" t="s">
        <v>297</v>
      </c>
      <c r="X115" t="s">
        <v>277</v>
      </c>
      <c r="Y115" t="s">
        <v>289</v>
      </c>
      <c r="Z115" t="s">
        <v>504</v>
      </c>
      <c r="AA115" t="s">
        <v>505</v>
      </c>
      <c r="AB115" t="s">
        <v>187</v>
      </c>
      <c r="AD115" s="26" t="s">
        <v>557</v>
      </c>
      <c r="AE115" s="26" t="s">
        <v>1169</v>
      </c>
      <c r="AF115" s="30">
        <v>1</v>
      </c>
      <c r="AL115" t="s">
        <v>1170</v>
      </c>
      <c r="AM115" s="28" t="s">
        <v>1203</v>
      </c>
      <c r="AN115" t="s">
        <v>602</v>
      </c>
      <c r="AO115">
        <v>114</v>
      </c>
    </row>
    <row r="116" spans="1:41" x14ac:dyDescent="0.35">
      <c r="A116" t="str">
        <f t="shared" si="5"/>
        <v>CP2-M17-P02-L14.1-Itabira-Seca-45877-Avifauna</v>
      </c>
      <c r="B116" t="s">
        <v>1171</v>
      </c>
      <c r="C116" s="29" t="s">
        <v>1172</v>
      </c>
      <c r="D116" s="32" t="s">
        <v>1167</v>
      </c>
      <c r="E116" t="s">
        <v>1168</v>
      </c>
      <c r="F116" s="32">
        <v>45877</v>
      </c>
      <c r="G116" s="21">
        <v>45877</v>
      </c>
      <c r="I116" t="s">
        <v>231</v>
      </c>
      <c r="L116" t="s">
        <v>232</v>
      </c>
      <c r="M116" s="28" t="s">
        <v>1113</v>
      </c>
      <c r="N116" t="s">
        <v>235</v>
      </c>
      <c r="O116" t="s">
        <v>1098</v>
      </c>
      <c r="P116" t="s">
        <v>1083</v>
      </c>
      <c r="Q116" s="25" t="s">
        <v>234</v>
      </c>
      <c r="R116" t="str">
        <f t="shared" si="4"/>
        <v>VLI_ITB-CP2-M17-P02-L14.1-Ponto de Escuta/Listas de Mackinnon-45877-Seca-115</v>
      </c>
      <c r="S116" t="s">
        <v>228</v>
      </c>
      <c r="T116" t="s">
        <v>73</v>
      </c>
      <c r="U116" s="26" t="s">
        <v>298</v>
      </c>
      <c r="V116" s="26" t="s">
        <v>299</v>
      </c>
      <c r="W116" s="26" t="s">
        <v>297</v>
      </c>
      <c r="X116" t="s">
        <v>253</v>
      </c>
      <c r="Y116" t="s">
        <v>254</v>
      </c>
      <c r="Z116" t="s">
        <v>352</v>
      </c>
      <c r="AA116" t="s">
        <v>353</v>
      </c>
      <c r="AB116" t="s">
        <v>187</v>
      </c>
      <c r="AD116" s="26" t="s">
        <v>557</v>
      </c>
      <c r="AE116" s="26" t="s">
        <v>1169</v>
      </c>
      <c r="AF116" s="30">
        <v>3</v>
      </c>
      <c r="AL116" t="s">
        <v>1170</v>
      </c>
      <c r="AM116" s="28" t="s">
        <v>1193</v>
      </c>
      <c r="AN116" t="s">
        <v>602</v>
      </c>
      <c r="AO116">
        <v>115</v>
      </c>
    </row>
    <row r="117" spans="1:41" x14ac:dyDescent="0.35">
      <c r="A117" t="str">
        <f t="shared" si="5"/>
        <v>CP2-M17-P03-L16.1-Itabira-Seca-45877-Avifauna</v>
      </c>
      <c r="B117" t="s">
        <v>1171</v>
      </c>
      <c r="C117" s="29" t="s">
        <v>1178</v>
      </c>
      <c r="D117" s="32" t="s">
        <v>1167</v>
      </c>
      <c r="E117" t="s">
        <v>1168</v>
      </c>
      <c r="F117" s="32">
        <v>45877</v>
      </c>
      <c r="G117" s="21">
        <v>45877</v>
      </c>
      <c r="I117" t="s">
        <v>231</v>
      </c>
      <c r="L117" t="s">
        <v>232</v>
      </c>
      <c r="M117" s="28" t="s">
        <v>1113</v>
      </c>
      <c r="N117" t="s">
        <v>235</v>
      </c>
      <c r="O117" t="s">
        <v>1099</v>
      </c>
      <c r="P117" t="s">
        <v>1084</v>
      </c>
      <c r="Q117" s="25" t="s">
        <v>234</v>
      </c>
      <c r="R117" t="str">
        <f t="shared" si="4"/>
        <v>VLI_ITB-CP2-M17-P03-L16.1-Ponto de Escuta/Listas de Mackinnon-45877-Seca-116</v>
      </c>
      <c r="S117" t="s">
        <v>228</v>
      </c>
      <c r="T117" t="s">
        <v>73</v>
      </c>
      <c r="U117" s="26" t="s">
        <v>298</v>
      </c>
      <c r="V117" s="26" t="s">
        <v>299</v>
      </c>
      <c r="W117" s="26" t="s">
        <v>297</v>
      </c>
      <c r="X117" t="s">
        <v>253</v>
      </c>
      <c r="Y117" t="s">
        <v>254</v>
      </c>
      <c r="Z117" t="s">
        <v>352</v>
      </c>
      <c r="AA117" t="s">
        <v>353</v>
      </c>
      <c r="AB117" t="s">
        <v>187</v>
      </c>
      <c r="AD117" s="26" t="s">
        <v>557</v>
      </c>
      <c r="AE117" s="26" t="s">
        <v>1169</v>
      </c>
      <c r="AF117" s="30">
        <v>2</v>
      </c>
      <c r="AL117" t="s">
        <v>1170</v>
      </c>
      <c r="AM117" s="28" t="s">
        <v>1199</v>
      </c>
      <c r="AN117" t="s">
        <v>602</v>
      </c>
      <c r="AO117">
        <v>116</v>
      </c>
    </row>
    <row r="118" spans="1:41" x14ac:dyDescent="0.35">
      <c r="A118" t="str">
        <f t="shared" si="5"/>
        <v>CP2-M17-P05-L17.1-Itabira-Seca-45877-Avifauna</v>
      </c>
      <c r="B118" t="s">
        <v>1171</v>
      </c>
      <c r="C118" s="29" t="s">
        <v>1179</v>
      </c>
      <c r="D118" s="32" t="s">
        <v>1167</v>
      </c>
      <c r="E118" t="s">
        <v>1168</v>
      </c>
      <c r="F118" s="32">
        <v>45877</v>
      </c>
      <c r="G118" s="21">
        <v>45877</v>
      </c>
      <c r="I118" t="s">
        <v>231</v>
      </c>
      <c r="L118" t="s">
        <v>232</v>
      </c>
      <c r="M118" s="28" t="s">
        <v>1113</v>
      </c>
      <c r="N118" t="s">
        <v>235</v>
      </c>
      <c r="O118" t="s">
        <v>1104</v>
      </c>
      <c r="P118" t="s">
        <v>1089</v>
      </c>
      <c r="Q118" s="25" t="s">
        <v>234</v>
      </c>
      <c r="R118" t="str">
        <f t="shared" si="4"/>
        <v>VLI_ITB-CP2-M17-P05-L17.1-Ponto de Escuta/Listas de Mackinnon-45877-Seca-117</v>
      </c>
      <c r="S118" t="s">
        <v>228</v>
      </c>
      <c r="T118" t="s">
        <v>177</v>
      </c>
      <c r="U118" s="26" t="s">
        <v>298</v>
      </c>
      <c r="V118" s="26" t="s">
        <v>299</v>
      </c>
      <c r="W118" s="26" t="s">
        <v>297</v>
      </c>
      <c r="X118" t="s">
        <v>277</v>
      </c>
      <c r="Y118" t="s">
        <v>296</v>
      </c>
      <c r="Z118" t="s">
        <v>541</v>
      </c>
      <c r="AA118" t="s">
        <v>542</v>
      </c>
      <c r="AB118" t="s">
        <v>187</v>
      </c>
      <c r="AD118" s="26" t="s">
        <v>557</v>
      </c>
      <c r="AE118" s="26" t="s">
        <v>1169</v>
      </c>
      <c r="AF118" s="30">
        <v>4</v>
      </c>
      <c r="AL118" t="s">
        <v>1170</v>
      </c>
      <c r="AM118" s="28" t="s">
        <v>1200</v>
      </c>
      <c r="AN118" t="s">
        <v>602</v>
      </c>
      <c r="AO118">
        <v>117</v>
      </c>
    </row>
    <row r="119" spans="1:41" x14ac:dyDescent="0.35">
      <c r="A119" t="str">
        <f t="shared" si="5"/>
        <v>CP2-M16-P03-L11.1-Itabira-Seca-45876-Avifauna</v>
      </c>
      <c r="B119" t="s">
        <v>1171</v>
      </c>
      <c r="C119" s="29" t="s">
        <v>1176</v>
      </c>
      <c r="D119" s="32" t="s">
        <v>1167</v>
      </c>
      <c r="E119" t="s">
        <v>1168</v>
      </c>
      <c r="F119" s="32">
        <v>45876</v>
      </c>
      <c r="G119" s="21">
        <v>45876</v>
      </c>
      <c r="I119" t="s">
        <v>231</v>
      </c>
      <c r="L119" t="s">
        <v>232</v>
      </c>
      <c r="M119" s="28" t="s">
        <v>1114</v>
      </c>
      <c r="N119" t="s">
        <v>235</v>
      </c>
      <c r="O119" t="s">
        <v>1102</v>
      </c>
      <c r="P119" t="s">
        <v>1087</v>
      </c>
      <c r="Q119" s="25" t="s">
        <v>234</v>
      </c>
      <c r="R119" t="str">
        <f t="shared" si="4"/>
        <v>VLI_ITB-CP2-M16-P03-L11.1-Ponto de Escuta/Listas de Mackinnon-45876-Seca-118</v>
      </c>
      <c r="S119" t="s">
        <v>228</v>
      </c>
      <c r="T119" t="s">
        <v>109</v>
      </c>
      <c r="U119" s="26" t="s">
        <v>298</v>
      </c>
      <c r="V119" s="26" t="s">
        <v>299</v>
      </c>
      <c r="W119" s="26" t="s">
        <v>297</v>
      </c>
      <c r="X119" t="s">
        <v>277</v>
      </c>
      <c r="Y119" t="s">
        <v>280</v>
      </c>
      <c r="Z119" t="s">
        <v>421</v>
      </c>
      <c r="AA119" t="s">
        <v>422</v>
      </c>
      <c r="AB119" t="s">
        <v>187</v>
      </c>
      <c r="AD119" s="26" t="s">
        <v>557</v>
      </c>
      <c r="AE119" s="26" t="s">
        <v>1169</v>
      </c>
      <c r="AF119" s="31">
        <v>1</v>
      </c>
      <c r="AL119" t="s">
        <v>1170</v>
      </c>
      <c r="AM119" s="28" t="s">
        <v>1197</v>
      </c>
      <c r="AN119" t="s">
        <v>602</v>
      </c>
      <c r="AO119">
        <v>118</v>
      </c>
    </row>
    <row r="120" spans="1:41" x14ac:dyDescent="0.35">
      <c r="A120" t="str">
        <f t="shared" si="5"/>
        <v>CP2-M16-P03-L10.1-Itabira-Seca-45876-Avifauna</v>
      </c>
      <c r="B120" t="s">
        <v>1171</v>
      </c>
      <c r="C120" s="29" t="s">
        <v>1190</v>
      </c>
      <c r="D120" s="32" t="s">
        <v>1167</v>
      </c>
      <c r="E120" t="s">
        <v>1168</v>
      </c>
      <c r="F120" s="32">
        <v>45876</v>
      </c>
      <c r="G120" s="21">
        <v>45876</v>
      </c>
      <c r="I120" t="s">
        <v>231</v>
      </c>
      <c r="L120" t="s">
        <v>232</v>
      </c>
      <c r="M120" s="28" t="s">
        <v>1114</v>
      </c>
      <c r="N120" t="s">
        <v>235</v>
      </c>
      <c r="O120" t="s">
        <v>1102</v>
      </c>
      <c r="P120" t="s">
        <v>1087</v>
      </c>
      <c r="Q120" s="25" t="s">
        <v>234</v>
      </c>
      <c r="R120" t="str">
        <f t="shared" si="4"/>
        <v>VLI_ITB-CP2-M16-P03-L10.1-Ponto de Escuta/Listas de Mackinnon-45876-Seca-119</v>
      </c>
      <c r="S120" t="s">
        <v>228</v>
      </c>
      <c r="T120" t="s">
        <v>164</v>
      </c>
      <c r="U120" s="26" t="s">
        <v>298</v>
      </c>
      <c r="V120" s="26" t="s">
        <v>299</v>
      </c>
      <c r="W120" s="26" t="s">
        <v>297</v>
      </c>
      <c r="X120" t="s">
        <v>277</v>
      </c>
      <c r="Y120" t="s">
        <v>292</v>
      </c>
      <c r="Z120" t="s">
        <v>518</v>
      </c>
      <c r="AA120" t="s">
        <v>519</v>
      </c>
      <c r="AB120" t="s">
        <v>187</v>
      </c>
      <c r="AD120" s="26" t="s">
        <v>557</v>
      </c>
      <c r="AE120" s="26" t="s">
        <v>1169</v>
      </c>
      <c r="AF120" s="31">
        <v>1</v>
      </c>
      <c r="AL120" t="s">
        <v>1170</v>
      </c>
      <c r="AM120" s="28" t="s">
        <v>1211</v>
      </c>
      <c r="AN120" t="s">
        <v>602</v>
      </c>
      <c r="AO120">
        <v>119</v>
      </c>
    </row>
    <row r="121" spans="1:41" x14ac:dyDescent="0.35">
      <c r="A121" t="str">
        <f t="shared" si="5"/>
        <v>CP2-M17-P03-L15.1-Itabira-Seca-45877-Avifauna</v>
      </c>
      <c r="B121" t="s">
        <v>1171</v>
      </c>
      <c r="C121" s="29" t="s">
        <v>1173</v>
      </c>
      <c r="D121" s="32" t="s">
        <v>1167</v>
      </c>
      <c r="E121" t="s">
        <v>1168</v>
      </c>
      <c r="F121" s="32">
        <v>45877</v>
      </c>
      <c r="G121" s="21">
        <v>45877</v>
      </c>
      <c r="I121" t="s">
        <v>231</v>
      </c>
      <c r="L121" t="s">
        <v>232</v>
      </c>
      <c r="M121" s="28" t="s">
        <v>1113</v>
      </c>
      <c r="N121" t="s">
        <v>235</v>
      </c>
      <c r="O121" t="s">
        <v>1099</v>
      </c>
      <c r="P121" t="s">
        <v>1084</v>
      </c>
      <c r="Q121" s="25" t="s">
        <v>234</v>
      </c>
      <c r="R121" t="str">
        <f t="shared" si="4"/>
        <v>VLI_ITB-CP2-M17-P03-L15.1-Ponto de Escuta/Listas de Mackinnon-45877-Seca-120</v>
      </c>
      <c r="S121" t="s">
        <v>228</v>
      </c>
      <c r="T121" t="s">
        <v>164</v>
      </c>
      <c r="U121" s="26" t="s">
        <v>298</v>
      </c>
      <c r="V121" s="26" t="s">
        <v>299</v>
      </c>
      <c r="W121" s="26" t="s">
        <v>297</v>
      </c>
      <c r="X121" t="s">
        <v>277</v>
      </c>
      <c r="Y121" t="s">
        <v>292</v>
      </c>
      <c r="Z121" t="s">
        <v>518</v>
      </c>
      <c r="AA121" t="s">
        <v>519</v>
      </c>
      <c r="AB121" t="s">
        <v>187</v>
      </c>
      <c r="AD121" s="26" t="s">
        <v>557</v>
      </c>
      <c r="AE121" s="26" t="s">
        <v>1169</v>
      </c>
      <c r="AF121" s="30">
        <v>1</v>
      </c>
      <c r="AL121" t="s">
        <v>1170</v>
      </c>
      <c r="AM121" s="28" t="s">
        <v>1194</v>
      </c>
      <c r="AN121" t="s">
        <v>602</v>
      </c>
      <c r="AO121">
        <v>120</v>
      </c>
    </row>
  </sheetData>
  <autoFilter ref="A1:AO121" xr:uid="{69656A32-30B9-4E21-B8EF-76B8A7C381B3}"/>
  <phoneticPr fontId="16" type="noConversion"/>
  <pageMargins left="0.511811024" right="0.511811024" top="0.78740157499999996" bottom="0.78740157499999996" header="0.31496062000000002" footer="0.31496062000000002"/>
  <ignoredErrors>
    <ignoredError sqref="Q2 O25:P121 O2:P2 P7 O7 O4:P4 O6:P6 O3:P3 O5:P5 O16:P16 O17:P17 O15:P15 O10:P10 O13:P13 O18:P18 O12:P12 O11:P11 O9:P9 O19:P19 O21:P23 O8:P8 O24:P24 O20:P20 O14:P14" numberStoredAsText="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ba1f616-80f9-48b0-8904-089f0e5ff9b2">
      <Terms xmlns="http://schemas.microsoft.com/office/infopath/2007/PartnerControls"/>
    </lcf76f155ced4ddcb4097134ff3c332f>
    <TaxCatchAll xmlns="16734539-71c7-4fcd-8b2a-4d1c48115dc9" xsi:nil="true"/>
    <StatusdeenvioparaVale xmlns="9ba1f616-80f9-48b0-8904-089f0e5ff9b2" xsi:nil="true"/>
    <Cria_x0020_Pasta xmlns="9ba1f616-80f9-48b0-8904-089f0e5ff9b2">
      <Url xsi:nil="true"/>
      <Description xsi:nil="true"/>
    </Cria_x0020_Pasta>
    <Descri_x00e7__x00e3_o xmlns="9ba1f616-80f9-48b0-8904-089f0e5ff9b2" xsi:nil="true"/>
    <Revis_x00e3_o xmlns="9ba1f616-80f9-48b0-8904-089f0e5ff9b2" xsi:nil="true"/>
    <_Flow_SignoffStatus xmlns="9ba1f616-80f9-48b0-8904-089f0e5ff9b2" xsi:nil="true"/>
    <Pend_x00ea_ncia xmlns="9ba1f616-80f9-48b0-8904-089f0e5ff9b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Word" ma:contentTypeID="0x01010016FA9DDFEC9CC143AD64CB48FC2478AD" ma:contentTypeVersion="62" ma:contentTypeDescription="Crie um novo documento." ma:contentTypeScope="" ma:versionID="bf2759e761ac4d599d51e3c430d10c3b">
  <xsd:schema xmlns:xsd="http://www.w3.org/2001/XMLSchema" xmlns:xs="http://www.w3.org/2001/XMLSchema" xmlns:p="http://schemas.microsoft.com/office/2006/metadata/properties" xmlns:ns2="9ba1f616-80f9-48b0-8904-089f0e5ff9b2" xmlns:ns3="16734539-71c7-4fcd-8b2a-4d1c48115dc9" targetNamespace="http://schemas.microsoft.com/office/2006/metadata/properties" ma:root="true" ma:fieldsID="de2906d6fffc6ef0ef0b287094a78fff" ns2:_="" ns3:_="">
    <xsd:import namespace="9ba1f616-80f9-48b0-8904-089f0e5ff9b2"/>
    <xsd:import namespace="16734539-71c7-4fcd-8b2a-4d1c48115dc9"/>
    <xsd:element name="properties">
      <xsd:complexType>
        <xsd:sequence>
          <xsd:element name="documentManagement">
            <xsd:complexType>
              <xsd:all>
                <xsd:element ref="ns2:Descri_x00e7__x00e3_o" minOccurs="0"/>
                <xsd:element ref="ns2:MediaLengthInSeconds" minOccurs="0"/>
                <xsd:element ref="ns2:Cria_x0020_Pasta" minOccurs="0"/>
                <xsd:element ref="ns2:_Flow_SignoffStatus" minOccurs="0"/>
                <xsd:element ref="ns3:SharedWithUsers" minOccurs="0"/>
                <xsd:element ref="ns3:SharedWithDetails" minOccurs="0"/>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Revis_x00e3_o" minOccurs="0"/>
                <xsd:element ref="ns2:StatusdeenvioparaVale" minOccurs="0"/>
                <xsd:element ref="ns2:Pend_x00ea_nci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a1f616-80f9-48b0-8904-089f0e5ff9b2" elementFormDefault="qualified">
    <xsd:import namespace="http://schemas.microsoft.com/office/2006/documentManagement/types"/>
    <xsd:import namespace="http://schemas.microsoft.com/office/infopath/2007/PartnerControls"/>
    <xsd:element name="Descri_x00e7__x00e3_o" ma:index="5" nillable="true" ma:displayName="Descrição" ma:internalName="Descri_x00e7__x00e3_o" ma:readOnly="false">
      <xsd:simpleType>
        <xsd:restriction base="dms:Text">
          <xsd:maxLength value="255"/>
        </xsd:restriction>
      </xsd:simpleType>
    </xsd:element>
    <xsd:element name="MediaLengthInSeconds" ma:index="6" nillable="true" ma:displayName="MediaLengthInSeconds" ma:description="" ma:internalName="MediaLengthInSeconds" ma:readOnly="true">
      <xsd:simpleType>
        <xsd:restriction base="dms:Unknown"/>
      </xsd:simpleType>
    </xsd:element>
    <xsd:element name="Cria_x0020_Pasta" ma:index="7" nillable="true" ma:displayName="Cria Pasta" ma:format="Hyperlink" ma:internalName="Cria_x0020_Pasta"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Flow_SignoffStatus" ma:index="8" nillable="true" ma:displayName="Status de liberação" ma:internalName="Status_x0020_de_x0020_libera_x00e7__x00e3_o" ma:readOnly="false">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lcf76f155ced4ddcb4097134ff3c332f" ma:index="25" nillable="true" ma:taxonomy="true" ma:internalName="lcf76f155ced4ddcb4097134ff3c332f" ma:taxonomyFieldName="MediaServiceImageTags" ma:displayName="Marcações de imagem" ma:readOnly="false" ma:fieldId="{5cf76f15-5ced-4ddc-b409-7134ff3c332f}" ma:taxonomyMulti="true" ma:sspId="f35aeea7-e848-442f-a6c3-04e7a31ee3d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element name="Revis_x00e3_o" ma:index="30" nillable="true" ma:displayName="Revisão" ma:description="VFinal_17-05-2025" ma:format="Dropdown" ma:internalName="Revis_x00e3_o">
      <xsd:simpleType>
        <xsd:restriction base="dms:Text">
          <xsd:maxLength value="255"/>
        </xsd:restriction>
      </xsd:simpleType>
    </xsd:element>
    <xsd:element name="StatusdeenvioparaVale" ma:index="31" nillable="true" ma:displayName="Status de envio para Vale" ma:format="Dropdown" ma:internalName="StatusdeenvioparaVale">
      <xsd:simpleType>
        <xsd:restriction base="dms:Text">
          <xsd:maxLength value="255"/>
        </xsd:restriction>
      </xsd:simpleType>
    </xsd:element>
    <xsd:element name="Pend_x00ea_ncia" ma:index="32" nillable="true" ma:displayName="Pendência" ma:description="Falta o mapa da ADA (PDE Canga e contorno da PDER ITA CAU)" ma:format="Dropdown" ma:internalName="Pend_x00ea_ncia">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734539-71c7-4fcd-8b2a-4d1c48115dc9"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element name="TaxCatchAll" ma:index="26" nillable="true" ma:displayName="Taxonomy Catch All Column" ma:hidden="true" ma:list="{e3c0035e-de69-4e9e-966e-a696f2ec2eef}" ma:internalName="TaxCatchAll" ma:showField="CatchAllData" ma:web="16734539-71c7-4fcd-8b2a-4d1c48115dc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Tipo de Conteúdo"/>
        <xsd:element ref="dc:title" minOccurs="0" maxOccurs="1" ma:index="1"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E1040E-7891-4AC9-BC0A-B40789CD78CA}">
  <ds:schemaRefs>
    <ds:schemaRef ds:uri="http://purl.org/dc/terms/"/>
    <ds:schemaRef ds:uri="http://purl.org/dc/elements/1.1/"/>
    <ds:schemaRef ds:uri="http://schemas.openxmlformats.org/package/2006/metadata/core-properties"/>
    <ds:schemaRef ds:uri="http://purl.org/dc/dcmitype/"/>
    <ds:schemaRef ds:uri="http://schemas.microsoft.com/office/2006/documentManagement/types"/>
    <ds:schemaRef ds:uri="http://schemas.microsoft.com/office/2006/metadata/properties"/>
    <ds:schemaRef ds:uri="f88f13ab-2ba3-4852-9c59-fed0c093ed6c"/>
    <ds:schemaRef ds:uri="http://www.w3.org/XML/1998/namespace"/>
    <ds:schemaRef ds:uri="http://schemas.microsoft.com/office/infopath/2007/PartnerControls"/>
    <ds:schemaRef ds:uri="7b39c1f1-4d20-48c2-a1bc-a461082bbdd3"/>
  </ds:schemaRefs>
</ds:datastoreItem>
</file>

<file path=customXml/itemProps2.xml><?xml version="1.0" encoding="utf-8"?>
<ds:datastoreItem xmlns:ds="http://schemas.openxmlformats.org/officeDocument/2006/customXml" ds:itemID="{D830E3C2-74A2-451C-8142-D05A804821AF}">
  <ds:schemaRefs>
    <ds:schemaRef ds:uri="http://schemas.microsoft.com/sharepoint/v3/contenttype/forms"/>
  </ds:schemaRefs>
</ds:datastoreItem>
</file>

<file path=customXml/itemProps3.xml><?xml version="1.0" encoding="utf-8"?>
<ds:datastoreItem xmlns:ds="http://schemas.openxmlformats.org/officeDocument/2006/customXml" ds:itemID="{E7E8C1D7-2028-45C4-A5BD-C4291C4C750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5</vt:i4>
      </vt:variant>
    </vt:vector>
  </HeadingPairs>
  <TitlesOfParts>
    <vt:vector size="5" baseType="lpstr">
      <vt:lpstr>Orientações</vt:lpstr>
      <vt:lpstr>Sampling Events</vt:lpstr>
      <vt:lpstr>Associated Occurrences</vt:lpstr>
      <vt:lpstr>AllData</vt:lpstr>
      <vt:lpstr>AllData2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Danny Velez</dc:creator>
  <cp:keywords/>
  <dc:description/>
  <cp:lastModifiedBy>Florentino, Caroline</cp:lastModifiedBy>
  <cp:revision/>
  <dcterms:created xsi:type="dcterms:W3CDTF">2014-07-25T21:03:31Z</dcterms:created>
  <dcterms:modified xsi:type="dcterms:W3CDTF">2025-10-31T20:03:47Z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MediaServiceImageTags">
    <vt:lpwstr/>
  </property>
  <property fmtid="{D5CDD505-2E9C-101B-9397-08002B2CF9AE}" pid="9" name="ContentTypeId">
    <vt:lpwstr>0x01010016FA9DDFEC9CC143AD64CB48FC2478AD</vt:lpwstr>
  </property>
  <property fmtid="{D5CDD505-2E9C-101B-9397-08002B2CF9AE}" pid="10" name="_ExtendedDescription">
    <vt:lpwstr/>
  </property>
</Properties>
</file>